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10167021\Downloads\"/>
    </mc:Choice>
  </mc:AlternateContent>
  <bookViews>
    <workbookView xWindow="0" yWindow="0" windowWidth="28800" windowHeight="12300"/>
  </bookViews>
  <sheets>
    <sheet name="report" sheetId="1" r:id="rId1"/>
  </sheets>
  <calcPr calcId="162913"/>
</workbook>
</file>

<file path=xl/calcChain.xml><?xml version="1.0" encoding="utf-8"?>
<calcChain xmlns="http://schemas.openxmlformats.org/spreadsheetml/2006/main">
  <c r="J4346" i="1" l="1"/>
  <c r="J4347" i="1" s="1"/>
  <c r="D4334" i="1"/>
  <c r="D4333" i="1"/>
  <c r="J4328" i="1"/>
  <c r="J4319" i="1"/>
  <c r="J4318" i="1"/>
  <c r="J4320" i="1" s="1"/>
  <c r="J4312" i="1"/>
  <c r="J4313" i="1" s="1"/>
  <c r="J4306" i="1"/>
  <c r="J4305" i="1"/>
  <c r="J4304" i="1"/>
  <c r="J4303" i="1"/>
  <c r="J4307" i="1" s="1"/>
  <c r="D4291" i="1"/>
  <c r="D4290" i="1"/>
  <c r="J4285" i="1"/>
  <c r="J4276" i="1"/>
  <c r="J4275" i="1"/>
  <c r="J4270" i="1"/>
  <c r="J4269" i="1"/>
  <c r="J4263" i="1"/>
  <c r="J4262" i="1"/>
  <c r="J4261" i="1"/>
  <c r="J4264" i="1" s="1"/>
  <c r="D4249" i="1"/>
  <c r="D4248" i="1"/>
  <c r="J4243" i="1"/>
  <c r="J4240" i="1"/>
  <c r="J4239" i="1"/>
  <c r="J4238" i="1"/>
  <c r="J4241" i="1" s="1"/>
  <c r="J4232" i="1"/>
  <c r="J4231" i="1"/>
  <c r="J4230" i="1"/>
  <c r="D4220" i="1"/>
  <c r="D4219" i="1"/>
  <c r="J4214" i="1"/>
  <c r="J4210" i="1"/>
  <c r="J4209" i="1"/>
  <c r="J4208" i="1"/>
  <c r="J4233" i="1" s="1"/>
  <c r="J4202" i="1"/>
  <c r="J4201" i="1"/>
  <c r="J4203" i="1" s="1"/>
  <c r="D4189" i="1"/>
  <c r="D4188" i="1"/>
  <c r="J4183" i="1"/>
  <c r="J4170" i="1"/>
  <c r="J4169" i="1"/>
  <c r="J4168" i="1"/>
  <c r="J4167" i="1"/>
  <c r="J4166" i="1"/>
  <c r="J4171" i="1" s="1"/>
  <c r="J4160" i="1"/>
  <c r="D4150" i="1"/>
  <c r="D4149" i="1"/>
  <c r="J4144" i="1"/>
  <c r="J4140" i="1"/>
  <c r="J4139" i="1"/>
  <c r="J4138" i="1"/>
  <c r="J4137" i="1"/>
  <c r="J4161" i="1" s="1"/>
  <c r="D4123" i="1"/>
  <c r="D4122" i="1"/>
  <c r="J4117" i="1"/>
  <c r="J4112" i="1"/>
  <c r="J4111" i="1"/>
  <c r="J4110" i="1"/>
  <c r="J4109" i="1"/>
  <c r="J4108" i="1"/>
  <c r="D4098" i="1"/>
  <c r="D4097" i="1"/>
  <c r="J4092" i="1"/>
  <c r="J4086" i="1"/>
  <c r="J4085" i="1"/>
  <c r="J4084" i="1"/>
  <c r="J4083" i="1"/>
  <c r="J4113" i="1" s="1"/>
  <c r="J4082" i="1"/>
  <c r="J4076" i="1"/>
  <c r="D4066" i="1"/>
  <c r="D4065" i="1"/>
  <c r="J4060" i="1"/>
  <c r="J4056" i="1"/>
  <c r="J4055" i="1"/>
  <c r="J4054" i="1"/>
  <c r="J4053" i="1"/>
  <c r="J4052" i="1"/>
  <c r="J4051" i="1"/>
  <c r="J4050" i="1"/>
  <c r="J4049" i="1"/>
  <c r="J4077" i="1" s="1"/>
  <c r="D4039" i="1"/>
  <c r="D4038" i="1"/>
  <c r="J4033" i="1"/>
  <c r="J4028" i="1"/>
  <c r="J4022" i="1"/>
  <c r="J4021" i="1"/>
  <c r="J4020" i="1"/>
  <c r="J4019" i="1"/>
  <c r="J4018" i="1"/>
  <c r="D4008" i="1"/>
  <c r="D4007" i="1"/>
  <c r="J4002" i="1"/>
  <c r="J3999" i="1"/>
  <c r="J3998" i="1"/>
  <c r="D3988" i="1"/>
  <c r="D3987" i="1"/>
  <c r="J3982" i="1"/>
  <c r="J3972" i="1"/>
  <c r="J3971" i="1"/>
  <c r="J3970" i="1"/>
  <c r="D3960" i="1"/>
  <c r="D3959" i="1"/>
  <c r="J3954" i="1"/>
  <c r="J3950" i="1"/>
  <c r="J3949" i="1"/>
  <c r="J3948" i="1"/>
  <c r="J3947" i="1"/>
  <c r="J4023" i="1" s="1"/>
  <c r="D3935" i="1"/>
  <c r="D3934" i="1"/>
  <c r="J3929" i="1"/>
  <c r="J3924" i="1"/>
  <c r="J3923" i="1"/>
  <c r="J3922" i="1"/>
  <c r="J3921" i="1"/>
  <c r="J3925" i="1" s="1"/>
  <c r="J3920" i="1"/>
  <c r="D3908" i="1"/>
  <c r="D3907" i="1"/>
  <c r="J3902" i="1"/>
  <c r="J3898" i="1"/>
  <c r="J3899" i="1" s="1"/>
  <c r="J3897" i="1"/>
  <c r="J3891" i="1"/>
  <c r="J3892" i="1" s="1"/>
  <c r="D3881" i="1"/>
  <c r="D3880" i="1"/>
  <c r="J3875" i="1"/>
  <c r="J3861" i="1"/>
  <c r="D3851" i="1"/>
  <c r="D3850" i="1"/>
  <c r="J3845" i="1"/>
  <c r="J3822" i="1"/>
  <c r="J3823" i="1" s="1"/>
  <c r="J3821" i="1"/>
  <c r="D3809" i="1"/>
  <c r="D3808" i="1"/>
  <c r="J3803" i="1"/>
  <c r="J3796" i="1"/>
  <c r="J3797" i="1" s="1"/>
  <c r="J3795" i="1"/>
  <c r="J3790" i="1"/>
  <c r="J3789" i="1"/>
  <c r="J3788" i="1"/>
  <c r="D3776" i="1"/>
  <c r="D3775" i="1"/>
  <c r="J3770" i="1"/>
  <c r="J3767" i="1"/>
  <c r="J3766" i="1"/>
  <c r="J3765" i="1"/>
  <c r="J3764" i="1"/>
  <c r="D3754" i="1"/>
  <c r="D3753" i="1"/>
  <c r="J3748" i="1"/>
  <c r="J3730" i="1"/>
  <c r="D3720" i="1"/>
  <c r="D3719" i="1"/>
  <c r="J3714" i="1"/>
  <c r="J3706" i="1"/>
  <c r="J3768" i="1" s="1"/>
  <c r="J3705" i="1"/>
  <c r="J3704" i="1"/>
  <c r="J3703" i="1"/>
  <c r="D3689" i="1"/>
  <c r="D3688" i="1"/>
  <c r="J3683" i="1"/>
  <c r="J3673" i="1"/>
  <c r="J3672" i="1"/>
  <c r="J3671" i="1"/>
  <c r="J3670" i="1"/>
  <c r="J3669" i="1"/>
  <c r="J3668" i="1"/>
  <c r="J3674" i="1" s="1"/>
  <c r="D3658" i="1"/>
  <c r="D3657" i="1"/>
  <c r="J3652" i="1"/>
  <c r="J3648" i="1"/>
  <c r="J3641" i="1"/>
  <c r="J3640" i="1"/>
  <c r="J3634" i="1"/>
  <c r="J3633" i="1"/>
  <c r="D3623" i="1"/>
  <c r="D3622" i="1"/>
  <c r="J3617" i="1"/>
  <c r="J3612" i="1"/>
  <c r="J3635" i="1" s="1"/>
  <c r="J3606" i="1"/>
  <c r="J3605" i="1"/>
  <c r="J3604" i="1"/>
  <c r="J3603" i="1"/>
  <c r="J3602" i="1"/>
  <c r="J3607" i="1" s="1"/>
  <c r="D3590" i="1"/>
  <c r="D3589" i="1"/>
  <c r="J3584" i="1"/>
  <c r="J3576" i="1"/>
  <c r="J3575" i="1"/>
  <c r="J3574" i="1"/>
  <c r="J3573" i="1"/>
  <c r="D3563" i="1"/>
  <c r="D3562" i="1"/>
  <c r="J3557" i="1"/>
  <c r="J3554" i="1"/>
  <c r="J3549" i="1"/>
  <c r="J3548" i="1"/>
  <c r="J3542" i="1"/>
  <c r="J3541" i="1"/>
  <c r="D3531" i="1"/>
  <c r="D3530" i="1"/>
  <c r="J3525" i="1"/>
  <c r="J3519" i="1"/>
  <c r="J3543" i="1" s="1"/>
  <c r="J3513" i="1"/>
  <c r="D3503" i="1"/>
  <c r="D3502" i="1"/>
  <c r="J3497" i="1"/>
  <c r="J3488" i="1"/>
  <c r="J3487" i="1"/>
  <c r="J3514" i="1" s="1"/>
  <c r="J3482" i="1"/>
  <c r="J3481" i="1"/>
  <c r="D3471" i="1"/>
  <c r="D3470" i="1"/>
  <c r="J3465" i="1"/>
  <c r="J3450" i="1"/>
  <c r="J3451" i="1" s="1"/>
  <c r="J3444" i="1"/>
  <c r="J3443" i="1"/>
  <c r="D3433" i="1"/>
  <c r="D3432" i="1"/>
  <c r="J3427" i="1"/>
  <c r="J3424" i="1"/>
  <c r="J3423" i="1"/>
  <c r="J3445" i="1" s="1"/>
  <c r="J3415" i="1"/>
  <c r="J3416" i="1" s="1"/>
  <c r="J3414" i="1"/>
  <c r="D3402" i="1"/>
  <c r="D3401" i="1"/>
  <c r="J3396" i="1"/>
  <c r="J3384" i="1"/>
  <c r="J3383" i="1"/>
  <c r="J3382" i="1"/>
  <c r="J3381" i="1"/>
  <c r="J3380" i="1"/>
  <c r="J3379" i="1"/>
  <c r="J3378" i="1"/>
  <c r="J3385" i="1" s="1"/>
  <c r="J3377" i="1"/>
  <c r="D3365" i="1"/>
  <c r="D3364" i="1"/>
  <c r="J3359" i="1"/>
  <c r="J3351" i="1"/>
  <c r="J3350" i="1"/>
  <c r="J3349" i="1"/>
  <c r="J3352" i="1" s="1"/>
  <c r="J3348" i="1"/>
  <c r="J3342" i="1"/>
  <c r="D3332" i="1"/>
  <c r="D3331" i="1"/>
  <c r="J3326" i="1"/>
  <c r="J3321" i="1"/>
  <c r="J3320" i="1"/>
  <c r="J3319" i="1"/>
  <c r="J3318" i="1"/>
  <c r="J3317" i="1"/>
  <c r="J3316" i="1"/>
  <c r="J3343" i="1" s="1"/>
  <c r="D3304" i="1"/>
  <c r="D3303" i="1"/>
  <c r="J3298" i="1"/>
  <c r="J3285" i="1"/>
  <c r="J3284" i="1"/>
  <c r="J3283" i="1"/>
  <c r="J3282" i="1"/>
  <c r="D3272" i="1"/>
  <c r="D3271" i="1"/>
  <c r="J3266" i="1"/>
  <c r="J3260" i="1"/>
  <c r="J3286" i="1" s="1"/>
  <c r="J3259" i="1"/>
  <c r="J3258" i="1"/>
  <c r="J3250" i="1"/>
  <c r="J3251" i="1" s="1"/>
  <c r="D3238" i="1"/>
  <c r="D3237" i="1"/>
  <c r="J3232" i="1"/>
  <c r="J3228" i="1"/>
  <c r="J3227" i="1"/>
  <c r="J3229" i="1" s="1"/>
  <c r="J3226" i="1"/>
  <c r="J3221" i="1"/>
  <c r="J3220" i="1"/>
  <c r="J3219" i="1"/>
  <c r="J3218" i="1"/>
  <c r="D3206" i="1"/>
  <c r="D3205" i="1"/>
  <c r="J3200" i="1"/>
  <c r="J3184" i="1"/>
  <c r="J3183" i="1"/>
  <c r="J3182" i="1"/>
  <c r="J3185" i="1" s="1"/>
  <c r="D3170" i="1"/>
  <c r="D3169" i="1"/>
  <c r="J3164" i="1"/>
  <c r="J3155" i="1"/>
  <c r="J3154" i="1"/>
  <c r="J3156" i="1" s="1"/>
  <c r="J3148" i="1"/>
  <c r="J3147" i="1"/>
  <c r="J3146" i="1"/>
  <c r="J3145" i="1"/>
  <c r="J3144" i="1"/>
  <c r="J3149" i="1" s="1"/>
  <c r="D3132" i="1"/>
  <c r="D3131" i="1"/>
  <c r="J3126" i="1"/>
  <c r="J3111" i="1"/>
  <c r="J3110" i="1"/>
  <c r="J3112" i="1" s="1"/>
  <c r="J3109" i="1"/>
  <c r="D3099" i="1"/>
  <c r="D3098" i="1"/>
  <c r="J3093" i="1"/>
  <c r="J3086" i="1"/>
  <c r="J3078" i="1"/>
  <c r="J3077" i="1"/>
  <c r="J3076" i="1"/>
  <c r="J3075" i="1"/>
  <c r="D3065" i="1"/>
  <c r="D3064" i="1"/>
  <c r="J3059" i="1"/>
  <c r="J3056" i="1"/>
  <c r="J3055" i="1"/>
  <c r="D3045" i="1"/>
  <c r="D3044" i="1"/>
  <c r="J3039" i="1"/>
  <c r="J3029" i="1"/>
  <c r="J3028" i="1"/>
  <c r="J3027" i="1"/>
  <c r="D3017" i="1"/>
  <c r="D3016" i="1"/>
  <c r="J3011" i="1"/>
  <c r="J3007" i="1"/>
  <c r="J3006" i="1"/>
  <c r="J3079" i="1" s="1"/>
  <c r="J3005" i="1"/>
  <c r="J3004" i="1"/>
  <c r="D2992" i="1"/>
  <c r="D2991" i="1"/>
  <c r="J2986" i="1"/>
  <c r="J2982" i="1"/>
  <c r="J2981" i="1"/>
  <c r="J2980" i="1"/>
  <c r="J2979" i="1"/>
  <c r="J2978" i="1"/>
  <c r="J2977" i="1"/>
  <c r="D2965" i="1"/>
  <c r="D2964" i="1"/>
  <c r="J2959" i="1"/>
  <c r="J2957" i="1"/>
  <c r="J2958" i="1" s="1"/>
  <c r="J2956" i="1"/>
  <c r="J2951" i="1"/>
  <c r="J2950" i="1"/>
  <c r="D2940" i="1"/>
  <c r="D2939" i="1"/>
  <c r="J2934" i="1"/>
  <c r="J2922" i="1"/>
  <c r="D2910" i="1"/>
  <c r="D2909" i="1"/>
  <c r="J2904" i="1"/>
  <c r="J2898" i="1"/>
  <c r="J2899" i="1" s="1"/>
  <c r="J2897" i="1"/>
  <c r="J2892" i="1"/>
  <c r="J2891" i="1"/>
  <c r="J2890" i="1"/>
  <c r="D2878" i="1"/>
  <c r="D2877" i="1"/>
  <c r="J2872" i="1"/>
  <c r="J2861" i="1"/>
  <c r="J2860" i="1"/>
  <c r="J2859" i="1"/>
  <c r="J2853" i="1"/>
  <c r="J2852" i="1"/>
  <c r="D2842" i="1"/>
  <c r="D2841" i="1"/>
  <c r="J2836" i="1"/>
  <c r="J2834" i="1"/>
  <c r="J2833" i="1"/>
  <c r="D2823" i="1"/>
  <c r="D2822" i="1"/>
  <c r="J2817" i="1"/>
  <c r="J2815" i="1"/>
  <c r="J2814" i="1"/>
  <c r="J2854" i="1" s="1"/>
  <c r="D2802" i="1"/>
  <c r="D2801" i="1"/>
  <c r="J2796" i="1"/>
  <c r="J2788" i="1"/>
  <c r="J2787" i="1"/>
  <c r="J2786" i="1"/>
  <c r="J2789" i="1" s="1"/>
  <c r="J2778" i="1"/>
  <c r="J2777" i="1"/>
  <c r="D2767" i="1"/>
  <c r="D2766" i="1"/>
  <c r="J2761" i="1"/>
  <c r="J2759" i="1"/>
  <c r="J2758" i="1"/>
  <c r="J2757" i="1"/>
  <c r="J2779" i="1" s="1"/>
  <c r="J2750" i="1"/>
  <c r="J2749" i="1"/>
  <c r="J2744" i="1"/>
  <c r="J2743" i="1"/>
  <c r="D2733" i="1"/>
  <c r="D2732" i="1"/>
  <c r="J2727" i="1"/>
  <c r="J2722" i="1"/>
  <c r="J2716" i="1"/>
  <c r="J2715" i="1"/>
  <c r="J2717" i="1" s="1"/>
  <c r="J2714" i="1"/>
  <c r="J2713" i="1"/>
  <c r="J2712" i="1"/>
  <c r="D2700" i="1"/>
  <c r="D2699" i="1"/>
  <c r="J2694" i="1"/>
  <c r="J2685" i="1"/>
  <c r="J2684" i="1"/>
  <c r="J2683" i="1"/>
  <c r="D2673" i="1"/>
  <c r="D2672" i="1"/>
  <c r="J2667" i="1"/>
  <c r="J2661" i="1"/>
  <c r="J2686" i="1" s="1"/>
  <c r="J2655" i="1"/>
  <c r="J2656" i="1" s="1"/>
  <c r="J2649" i="1"/>
  <c r="D2639" i="1"/>
  <c r="D2638" i="1"/>
  <c r="J2633" i="1"/>
  <c r="J2630" i="1"/>
  <c r="J2629" i="1"/>
  <c r="J2650" i="1" s="1"/>
  <c r="J2623" i="1"/>
  <c r="D2613" i="1"/>
  <c r="D2612" i="1"/>
  <c r="J2607" i="1"/>
  <c r="J2602" i="1"/>
  <c r="J2601" i="1"/>
  <c r="J2624" i="1" s="1"/>
  <c r="J2595" i="1"/>
  <c r="J2594" i="1"/>
  <c r="J2596" i="1" s="1"/>
  <c r="D2584" i="1"/>
  <c r="D2583" i="1"/>
  <c r="J2578" i="1"/>
  <c r="J2563" i="1"/>
  <c r="J2564" i="1" s="1"/>
  <c r="J2557" i="1"/>
  <c r="J2556" i="1"/>
  <c r="D2546" i="1"/>
  <c r="D2545" i="1"/>
  <c r="J2540" i="1"/>
  <c r="J2537" i="1"/>
  <c r="J2536" i="1"/>
  <c r="J2558" i="1" s="1"/>
  <c r="J2528" i="1"/>
  <c r="J2529" i="1" s="1"/>
  <c r="J2527" i="1"/>
  <c r="D2515" i="1"/>
  <c r="D2514" i="1"/>
  <c r="J2509" i="1"/>
  <c r="J2501" i="1"/>
  <c r="J2500" i="1"/>
  <c r="J2499" i="1"/>
  <c r="J2498" i="1"/>
  <c r="J2497" i="1"/>
  <c r="J2496" i="1"/>
  <c r="J2495" i="1"/>
  <c r="J2502" i="1" s="1"/>
  <c r="J2494" i="1"/>
  <c r="D2482" i="1"/>
  <c r="D2481" i="1"/>
  <c r="J2476" i="1"/>
  <c r="J2469" i="1"/>
  <c r="J2468" i="1"/>
  <c r="J2467" i="1"/>
  <c r="J2466" i="1"/>
  <c r="J2465" i="1"/>
  <c r="J2464" i="1"/>
  <c r="J2463" i="1"/>
  <c r="J2470" i="1" s="1"/>
  <c r="J2462" i="1"/>
  <c r="D2450" i="1"/>
  <c r="D2449" i="1"/>
  <c r="J2444" i="1"/>
  <c r="J2439" i="1"/>
  <c r="J2438" i="1"/>
  <c r="J2437" i="1"/>
  <c r="J2436" i="1"/>
  <c r="J2435" i="1"/>
  <c r="J2434" i="1"/>
  <c r="J2440" i="1" s="1"/>
  <c r="D2422" i="1"/>
  <c r="D2421" i="1"/>
  <c r="J2416" i="1"/>
  <c r="J2406" i="1"/>
  <c r="J2405" i="1"/>
  <c r="J2404" i="1"/>
  <c r="J2403" i="1"/>
  <c r="J2402" i="1"/>
  <c r="J2401" i="1"/>
  <c r="D2391" i="1"/>
  <c r="D2390" i="1"/>
  <c r="J2385" i="1"/>
  <c r="J2379" i="1"/>
  <c r="J2378" i="1"/>
  <c r="J2377" i="1"/>
  <c r="J2407" i="1" s="1"/>
  <c r="J2370" i="1"/>
  <c r="J2369" i="1"/>
  <c r="D2357" i="1"/>
  <c r="D2356" i="1"/>
  <c r="J2351" i="1"/>
  <c r="J2347" i="1"/>
  <c r="J2346" i="1"/>
  <c r="J2345" i="1"/>
  <c r="J2348" i="1" s="1"/>
  <c r="J2339" i="1"/>
  <c r="J2338" i="1"/>
  <c r="J2337" i="1"/>
  <c r="J2340" i="1" s="1"/>
  <c r="D2325" i="1"/>
  <c r="D2324" i="1"/>
  <c r="J2319" i="1"/>
  <c r="J2316" i="1"/>
  <c r="J2315" i="1"/>
  <c r="J2314" i="1"/>
  <c r="J2313" i="1"/>
  <c r="J2308" i="1"/>
  <c r="J2307" i="1"/>
  <c r="J2306" i="1"/>
  <c r="D2294" i="1"/>
  <c r="D2293" i="1"/>
  <c r="J2288" i="1"/>
  <c r="J2273" i="1"/>
  <c r="J2272" i="1"/>
  <c r="J2271" i="1"/>
  <c r="J2270" i="1"/>
  <c r="J2269" i="1"/>
  <c r="J2263" i="1"/>
  <c r="D2253" i="1"/>
  <c r="D2252" i="1"/>
  <c r="J2247" i="1"/>
  <c r="J2245" i="1"/>
  <c r="J2244" i="1"/>
  <c r="J2243" i="1"/>
  <c r="J2264" i="1" s="1"/>
  <c r="J2235" i="1"/>
  <c r="D2225" i="1"/>
  <c r="D2224" i="1"/>
  <c r="J2219" i="1"/>
  <c r="J2211" i="1"/>
  <c r="J2210" i="1"/>
  <c r="J2236" i="1" s="1"/>
  <c r="D2198" i="1"/>
  <c r="D2197" i="1"/>
  <c r="J2192" i="1"/>
  <c r="J2185" i="1"/>
  <c r="J2184" i="1"/>
  <c r="J2183" i="1"/>
  <c r="J2182" i="1"/>
  <c r="J2181" i="1"/>
  <c r="D2171" i="1"/>
  <c r="D2170" i="1"/>
  <c r="J2165" i="1"/>
  <c r="J2161" i="1"/>
  <c r="J2160" i="1"/>
  <c r="J2159" i="1"/>
  <c r="J2158" i="1"/>
  <c r="J2186" i="1" s="1"/>
  <c r="D2146" i="1"/>
  <c r="D2145" i="1"/>
  <c r="J2140" i="1"/>
  <c r="J2135" i="1"/>
  <c r="J2134" i="1"/>
  <c r="J2133" i="1"/>
  <c r="J2132" i="1"/>
  <c r="J2131" i="1"/>
  <c r="J2136" i="1" s="1"/>
  <c r="D2119" i="1"/>
  <c r="D2118" i="1"/>
  <c r="J2113" i="1"/>
  <c r="J2112" i="1"/>
  <c r="J2111" i="1"/>
  <c r="J2110" i="1"/>
  <c r="J2104" i="1"/>
  <c r="D2094" i="1"/>
  <c r="D2093" i="1"/>
  <c r="J2088" i="1"/>
  <c r="J2074" i="1"/>
  <c r="J2105" i="1" s="1"/>
  <c r="D2064" i="1"/>
  <c r="D2063" i="1"/>
  <c r="J2058" i="1"/>
  <c r="J2036" i="1"/>
  <c r="J2035" i="1"/>
  <c r="J2034" i="1"/>
  <c r="D2022" i="1"/>
  <c r="D2021" i="1"/>
  <c r="J2016" i="1"/>
  <c r="J2010" i="1"/>
  <c r="J2009" i="1"/>
  <c r="J2008" i="1"/>
  <c r="J2002" i="1"/>
  <c r="J2003" i="1" s="1"/>
  <c r="J2001" i="1"/>
  <c r="D1989" i="1"/>
  <c r="D1988" i="1"/>
  <c r="J1983" i="1"/>
  <c r="J1970" i="1"/>
  <c r="J1969" i="1"/>
  <c r="J1968" i="1"/>
  <c r="J1967" i="1"/>
  <c r="D1957" i="1"/>
  <c r="D1956" i="1"/>
  <c r="J1951" i="1"/>
  <c r="J1949" i="1"/>
  <c r="J1948" i="1"/>
  <c r="J1947" i="1"/>
  <c r="J1946" i="1"/>
  <c r="J1945" i="1"/>
  <c r="J1971" i="1" s="1"/>
  <c r="D1931" i="1"/>
  <c r="D1930" i="1"/>
  <c r="J1925" i="1"/>
  <c r="J1922" i="1"/>
  <c r="J1921" i="1"/>
  <c r="J1920" i="1"/>
  <c r="J1919" i="1"/>
  <c r="J1918" i="1"/>
  <c r="J1917" i="1"/>
  <c r="J1916" i="1"/>
  <c r="J1923" i="1" s="1"/>
  <c r="D1902" i="1"/>
  <c r="D1901" i="1"/>
  <c r="J1896" i="1"/>
  <c r="J1890" i="1"/>
  <c r="J1889" i="1"/>
  <c r="J1883" i="1"/>
  <c r="J1882" i="1"/>
  <c r="J1884" i="1" s="1"/>
  <c r="J1876" i="1"/>
  <c r="D1866" i="1"/>
  <c r="D1865" i="1"/>
  <c r="J1860" i="1"/>
  <c r="J1856" i="1"/>
  <c r="J1855" i="1"/>
  <c r="J1854" i="1"/>
  <c r="J1853" i="1"/>
  <c r="J1877" i="1" s="1"/>
  <c r="J1847" i="1"/>
  <c r="D1837" i="1"/>
  <c r="D1836" i="1"/>
  <c r="J1831" i="1"/>
  <c r="J1818" i="1"/>
  <c r="J1817" i="1"/>
  <c r="J1848" i="1" s="1"/>
  <c r="J1816" i="1"/>
  <c r="D1804" i="1"/>
  <c r="D1803" i="1"/>
  <c r="J1798" i="1"/>
  <c r="J1791" i="1"/>
  <c r="J1792" i="1" s="1"/>
  <c r="J1785" i="1"/>
  <c r="J1784" i="1"/>
  <c r="J1783" i="1"/>
  <c r="J1786" i="1" s="1"/>
  <c r="D1771" i="1"/>
  <c r="D1770" i="1"/>
  <c r="J1765" i="1"/>
  <c r="J1763" i="1"/>
  <c r="J1762" i="1"/>
  <c r="J1764" i="1" s="1"/>
  <c r="J1761" i="1"/>
  <c r="D1749" i="1"/>
  <c r="D1748" i="1"/>
  <c r="J1743" i="1"/>
  <c r="J1732" i="1"/>
  <c r="J1733" i="1" s="1"/>
  <c r="J1731" i="1"/>
  <c r="J1726" i="1"/>
  <c r="J1725" i="1"/>
  <c r="D1713" i="1"/>
  <c r="D1712" i="1"/>
  <c r="J1707" i="1"/>
  <c r="J1701" i="1"/>
  <c r="J1700" i="1"/>
  <c r="J1699" i="1"/>
  <c r="J1698" i="1"/>
  <c r="J1702" i="1" s="1"/>
  <c r="D1684" i="1"/>
  <c r="D1683" i="1"/>
  <c r="J1678" i="1"/>
  <c r="J1667" i="1"/>
  <c r="J1668" i="1" s="1"/>
  <c r="J1666" i="1"/>
  <c r="J1660" i="1"/>
  <c r="J1659" i="1"/>
  <c r="J1658" i="1"/>
  <c r="J1657" i="1"/>
  <c r="D1647" i="1"/>
  <c r="D1646" i="1"/>
  <c r="J1641" i="1"/>
  <c r="J1639" i="1"/>
  <c r="J1638" i="1"/>
  <c r="J1637" i="1"/>
  <c r="J1636" i="1"/>
  <c r="J1635" i="1"/>
  <c r="J1661" i="1" s="1"/>
  <c r="J1634" i="1"/>
  <c r="J1628" i="1"/>
  <c r="J1627" i="1"/>
  <c r="D1617" i="1"/>
  <c r="D1616" i="1"/>
  <c r="J1611" i="1"/>
  <c r="J1607" i="1"/>
  <c r="J1606" i="1"/>
  <c r="J1605" i="1"/>
  <c r="J1604" i="1"/>
  <c r="J1603" i="1"/>
  <c r="J1629" i="1" s="1"/>
  <c r="J1602" i="1"/>
  <c r="J1596" i="1"/>
  <c r="J1595" i="1"/>
  <c r="D1585" i="1"/>
  <c r="D1584" i="1"/>
  <c r="J1579" i="1"/>
  <c r="J1574" i="1"/>
  <c r="J1573" i="1"/>
  <c r="J1572" i="1"/>
  <c r="J1571" i="1"/>
  <c r="J1570" i="1"/>
  <c r="J1569" i="1"/>
  <c r="D1559" i="1"/>
  <c r="D1558" i="1"/>
  <c r="J1553" i="1"/>
  <c r="J1549" i="1"/>
  <c r="J1548" i="1"/>
  <c r="J1547" i="1"/>
  <c r="J1546" i="1"/>
  <c r="J1597" i="1" s="1"/>
  <c r="J1545" i="1"/>
  <c r="D1535" i="1"/>
  <c r="D1534" i="1"/>
  <c r="J1529" i="1"/>
  <c r="J1524" i="1"/>
  <c r="J1517" i="1"/>
  <c r="J1516" i="1"/>
  <c r="J1510" i="1"/>
  <c r="J1509" i="1"/>
  <c r="J1508" i="1"/>
  <c r="J1507" i="1"/>
  <c r="J1511" i="1" s="1"/>
  <c r="D1495" i="1"/>
  <c r="D1494" i="1"/>
  <c r="J1489" i="1"/>
  <c r="J1483" i="1"/>
  <c r="J1482" i="1"/>
  <c r="J1481" i="1"/>
  <c r="J1480" i="1"/>
  <c r="J1474" i="1"/>
  <c r="J1473" i="1"/>
  <c r="D1463" i="1"/>
  <c r="D1462" i="1"/>
  <c r="J1457" i="1"/>
  <c r="J1451" i="1"/>
  <c r="J1475" i="1" s="1"/>
  <c r="J1450" i="1"/>
  <c r="J1445" i="1"/>
  <c r="J1444" i="1"/>
  <c r="J1443" i="1"/>
  <c r="J1442" i="1"/>
  <c r="D1430" i="1"/>
  <c r="D1429" i="1"/>
  <c r="J1424" i="1"/>
  <c r="J1417" i="1"/>
  <c r="J1416" i="1"/>
  <c r="J1415" i="1"/>
  <c r="J1414" i="1"/>
  <c r="J1413" i="1"/>
  <c r="J1412" i="1"/>
  <c r="J1418" i="1" s="1"/>
  <c r="J1407" i="1"/>
  <c r="J1406" i="1"/>
  <c r="J1405" i="1"/>
  <c r="J1404" i="1"/>
  <c r="D1394" i="1"/>
  <c r="D1393" i="1"/>
  <c r="J1388" i="1"/>
  <c r="J1385" i="1"/>
  <c r="J1384" i="1"/>
  <c r="J1376" i="1"/>
  <c r="J1375" i="1"/>
  <c r="J1374" i="1"/>
  <c r="D1364" i="1"/>
  <c r="D1363" i="1"/>
  <c r="J1358" i="1"/>
  <c r="J1355" i="1"/>
  <c r="J1354" i="1"/>
  <c r="J1353" i="1"/>
  <c r="J1352" i="1"/>
  <c r="J1351" i="1"/>
  <c r="J1350" i="1"/>
  <c r="J1377" i="1" s="1"/>
  <c r="J1344" i="1"/>
  <c r="D1334" i="1"/>
  <c r="D1333" i="1"/>
  <c r="J1328" i="1"/>
  <c r="J1323" i="1"/>
  <c r="J1322" i="1"/>
  <c r="J1321" i="1"/>
  <c r="J1320" i="1"/>
  <c r="J1319" i="1"/>
  <c r="J1318" i="1"/>
  <c r="D1308" i="1"/>
  <c r="D1307" i="1"/>
  <c r="J1302" i="1"/>
  <c r="J1300" i="1"/>
  <c r="J1299" i="1"/>
  <c r="J1298" i="1"/>
  <c r="J1297" i="1"/>
  <c r="J1296" i="1"/>
  <c r="J1345" i="1" s="1"/>
  <c r="J1288" i="1"/>
  <c r="D1278" i="1"/>
  <c r="D1277" i="1"/>
  <c r="J1272" i="1"/>
  <c r="J1269" i="1"/>
  <c r="J1268" i="1"/>
  <c r="D1258" i="1"/>
  <c r="D1257" i="1"/>
  <c r="J1252" i="1"/>
  <c r="J1248" i="1"/>
  <c r="J1247" i="1"/>
  <c r="J1246" i="1"/>
  <c r="J1245" i="1"/>
  <c r="J1289" i="1" s="1"/>
  <c r="D1233" i="1"/>
  <c r="D1232" i="1"/>
  <c r="J1227" i="1"/>
  <c r="J1224" i="1"/>
  <c r="J1223" i="1"/>
  <c r="J1222" i="1"/>
  <c r="J1221" i="1"/>
  <c r="J1216" i="1"/>
  <c r="J1215" i="1"/>
  <c r="J1210" i="1"/>
  <c r="J1209" i="1"/>
  <c r="D1197" i="1"/>
  <c r="D1196" i="1"/>
  <c r="J1191" i="1"/>
  <c r="J1185" i="1"/>
  <c r="J1184" i="1"/>
  <c r="J1183" i="1"/>
  <c r="J1182" i="1"/>
  <c r="J1181" i="1"/>
  <c r="J1186" i="1" s="1"/>
  <c r="J1173" i="1"/>
  <c r="D1163" i="1"/>
  <c r="D1162" i="1"/>
  <c r="J1157" i="1"/>
  <c r="J1152" i="1"/>
  <c r="J1151" i="1"/>
  <c r="J1150" i="1"/>
  <c r="J1174" i="1" s="1"/>
  <c r="J1144" i="1"/>
  <c r="J1143" i="1"/>
  <c r="J1142" i="1"/>
  <c r="J1145" i="1" s="1"/>
  <c r="J1141" i="1"/>
  <c r="D1129" i="1"/>
  <c r="D1128" i="1"/>
  <c r="J1123" i="1"/>
  <c r="J1116" i="1"/>
  <c r="J1115" i="1"/>
  <c r="J1114" i="1"/>
  <c r="J1113" i="1"/>
  <c r="J1112" i="1"/>
  <c r="J1111" i="1"/>
  <c r="J1117" i="1" s="1"/>
  <c r="D1097" i="1"/>
  <c r="D1096" i="1"/>
  <c r="J1091" i="1"/>
  <c r="J1088" i="1"/>
  <c r="J1087" i="1"/>
  <c r="J1086" i="1"/>
  <c r="J1085" i="1"/>
  <c r="J1084" i="1"/>
  <c r="D1074" i="1"/>
  <c r="D1073" i="1"/>
  <c r="J1068" i="1"/>
  <c r="J1065" i="1"/>
  <c r="J1064" i="1"/>
  <c r="J1063" i="1"/>
  <c r="J1089" i="1" s="1"/>
  <c r="J1057" i="1"/>
  <c r="J1058" i="1" s="1"/>
  <c r="D1045" i="1"/>
  <c r="D1044" i="1"/>
  <c r="J1039" i="1"/>
  <c r="J1036" i="1"/>
  <c r="J1035" i="1"/>
  <c r="J1034" i="1"/>
  <c r="J1028" i="1"/>
  <c r="J1027" i="1"/>
  <c r="J1026" i="1"/>
  <c r="J1029" i="1" s="1"/>
  <c r="D1014" i="1"/>
  <c r="D1013" i="1"/>
  <c r="J1008" i="1"/>
  <c r="J999" i="1"/>
  <c r="J998" i="1"/>
  <c r="J1000" i="1" s="1"/>
  <c r="J992" i="1"/>
  <c r="J993" i="1" s="1"/>
  <c r="J986" i="1"/>
  <c r="J987" i="1" s="1"/>
  <c r="D974" i="1"/>
  <c r="D973" i="1"/>
  <c r="J968" i="1"/>
  <c r="J946" i="1"/>
  <c r="J945" i="1"/>
  <c r="J947" i="1" s="1"/>
  <c r="J944" i="1"/>
  <c r="D930" i="1"/>
  <c r="D929" i="1"/>
  <c r="J924" i="1"/>
  <c r="J922" i="1"/>
  <c r="J921" i="1"/>
  <c r="J920" i="1"/>
  <c r="J919" i="1"/>
  <c r="J918" i="1"/>
  <c r="J917" i="1"/>
  <c r="J916" i="1"/>
  <c r="D906" i="1"/>
  <c r="D905" i="1"/>
  <c r="J900" i="1"/>
  <c r="J898" i="1"/>
  <c r="J897" i="1"/>
  <c r="J896" i="1"/>
  <c r="J895" i="1"/>
  <c r="J894" i="1"/>
  <c r="J893" i="1"/>
  <c r="J892" i="1"/>
  <c r="J891" i="1"/>
  <c r="J923" i="1" s="1"/>
  <c r="D879" i="1"/>
  <c r="D878" i="1"/>
  <c r="J873" i="1"/>
  <c r="J869" i="1"/>
  <c r="J868" i="1"/>
  <c r="J870" i="1" s="1"/>
  <c r="J862" i="1"/>
  <c r="J861" i="1"/>
  <c r="J860" i="1"/>
  <c r="J859" i="1"/>
  <c r="J863" i="1" s="1"/>
  <c r="J858" i="1"/>
  <c r="D846" i="1"/>
  <c r="D845" i="1"/>
  <c r="J840" i="1"/>
  <c r="J837" i="1"/>
  <c r="J836" i="1"/>
  <c r="J835" i="1"/>
  <c r="J834" i="1"/>
  <c r="J833" i="1"/>
  <c r="J838" i="1" s="1"/>
  <c r="J827" i="1"/>
  <c r="J826" i="1"/>
  <c r="D816" i="1"/>
  <c r="D815" i="1"/>
  <c r="J810" i="1"/>
  <c r="J804" i="1"/>
  <c r="J803" i="1"/>
  <c r="J828" i="1" s="1"/>
  <c r="J795" i="1"/>
  <c r="J794" i="1"/>
  <c r="J793" i="1"/>
  <c r="J792" i="1"/>
  <c r="J791" i="1"/>
  <c r="J790" i="1"/>
  <c r="J796" i="1" s="1"/>
  <c r="D778" i="1"/>
  <c r="D777" i="1"/>
  <c r="J772" i="1"/>
  <c r="J760" i="1"/>
  <c r="J759" i="1"/>
  <c r="J758" i="1"/>
  <c r="J757" i="1"/>
  <c r="D747" i="1"/>
  <c r="D746" i="1"/>
  <c r="J741" i="1"/>
  <c r="J737" i="1"/>
  <c r="J761" i="1" s="1"/>
  <c r="J731" i="1"/>
  <c r="J730" i="1"/>
  <c r="J729" i="1"/>
  <c r="J728" i="1"/>
  <c r="J727" i="1"/>
  <c r="D717" i="1"/>
  <c r="D716" i="1"/>
  <c r="J711" i="1"/>
  <c r="J708" i="1"/>
  <c r="J707" i="1"/>
  <c r="J732" i="1" s="1"/>
  <c r="J706" i="1"/>
  <c r="J700" i="1"/>
  <c r="D690" i="1"/>
  <c r="D689" i="1"/>
  <c r="J684" i="1"/>
  <c r="J671" i="1"/>
  <c r="J670" i="1"/>
  <c r="D660" i="1"/>
  <c r="D659" i="1"/>
  <c r="J654" i="1"/>
  <c r="J651" i="1"/>
  <c r="J650" i="1"/>
  <c r="J701" i="1" s="1"/>
  <c r="D640" i="1"/>
  <c r="D639" i="1"/>
  <c r="J634" i="1"/>
  <c r="J619" i="1"/>
  <c r="J618" i="1"/>
  <c r="J617" i="1"/>
  <c r="J616" i="1"/>
  <c r="J615" i="1"/>
  <c r="J620" i="1" s="1"/>
  <c r="D603" i="1"/>
  <c r="D602" i="1"/>
  <c r="J597" i="1"/>
  <c r="J594" i="1"/>
  <c r="J593" i="1"/>
  <c r="J592" i="1"/>
  <c r="J591" i="1"/>
  <c r="J590" i="1"/>
  <c r="D580" i="1"/>
  <c r="D579" i="1"/>
  <c r="J574" i="1"/>
  <c r="J569" i="1"/>
  <c r="J568" i="1"/>
  <c r="J567" i="1"/>
  <c r="J566" i="1"/>
  <c r="J565" i="1"/>
  <c r="J564" i="1"/>
  <c r="J595" i="1" s="1"/>
  <c r="D552" i="1"/>
  <c r="D551" i="1"/>
  <c r="J546" i="1"/>
  <c r="J543" i="1"/>
  <c r="J542" i="1"/>
  <c r="J541" i="1"/>
  <c r="J540" i="1"/>
  <c r="J539" i="1"/>
  <c r="D529" i="1"/>
  <c r="D528" i="1"/>
  <c r="J523" i="1"/>
  <c r="J521" i="1"/>
  <c r="J520" i="1"/>
  <c r="J544" i="1" s="1"/>
  <c r="J514" i="1"/>
  <c r="J513" i="1"/>
  <c r="J512" i="1"/>
  <c r="D502" i="1"/>
  <c r="D501" i="1"/>
  <c r="J496" i="1"/>
  <c r="J490" i="1"/>
  <c r="J489" i="1"/>
  <c r="J488" i="1"/>
  <c r="J487" i="1"/>
  <c r="J486" i="1"/>
  <c r="D476" i="1"/>
  <c r="D475" i="1"/>
  <c r="J470" i="1"/>
  <c r="J463" i="1"/>
  <c r="J515" i="1" s="1"/>
  <c r="J462" i="1"/>
  <c r="D450" i="1"/>
  <c r="D449" i="1"/>
  <c r="J444" i="1"/>
  <c r="J436" i="1"/>
  <c r="J435" i="1"/>
  <c r="J434" i="1"/>
  <c r="J433" i="1"/>
  <c r="J432" i="1"/>
  <c r="J431" i="1"/>
  <c r="D421" i="1"/>
  <c r="D420" i="1"/>
  <c r="J415" i="1"/>
  <c r="J408" i="1"/>
  <c r="J437" i="1" s="1"/>
  <c r="J402" i="1"/>
  <c r="J401" i="1"/>
  <c r="J400" i="1"/>
  <c r="D390" i="1"/>
  <c r="D389" i="1"/>
  <c r="J384" i="1"/>
  <c r="J380" i="1"/>
  <c r="J379" i="1"/>
  <c r="J378" i="1"/>
  <c r="J377" i="1"/>
  <c r="J376" i="1"/>
  <c r="J375" i="1"/>
  <c r="J403" i="1" s="1"/>
  <c r="J374" i="1"/>
  <c r="D362" i="1"/>
  <c r="D361" i="1"/>
  <c r="J356" i="1"/>
  <c r="J348" i="1"/>
  <c r="J347" i="1"/>
  <c r="J346" i="1"/>
  <c r="J345" i="1"/>
  <c r="J344" i="1"/>
  <c r="J343" i="1"/>
  <c r="J342" i="1"/>
  <c r="J341" i="1"/>
  <c r="D331" i="1"/>
  <c r="D330" i="1"/>
  <c r="J325" i="1"/>
  <c r="J322" i="1"/>
  <c r="J321" i="1"/>
  <c r="J320" i="1"/>
  <c r="J319" i="1"/>
  <c r="J313" i="1"/>
  <c r="J312" i="1"/>
  <c r="D302" i="1"/>
  <c r="D301" i="1"/>
  <c r="J296" i="1"/>
  <c r="J293" i="1"/>
  <c r="J314" i="1" s="1"/>
  <c r="J292" i="1"/>
  <c r="J291" i="1"/>
  <c r="J290" i="1"/>
  <c r="J289" i="1"/>
  <c r="J283" i="1"/>
  <c r="D273" i="1"/>
  <c r="D272" i="1"/>
  <c r="J267" i="1"/>
  <c r="J264" i="1"/>
  <c r="J263" i="1"/>
  <c r="J262" i="1"/>
  <c r="J284" i="1" s="1"/>
  <c r="J254" i="1"/>
  <c r="J253" i="1"/>
  <c r="J255" i="1" s="1"/>
  <c r="D241" i="1"/>
  <c r="D240" i="1"/>
  <c r="J235" i="1"/>
  <c r="J231" i="1"/>
  <c r="J230" i="1"/>
  <c r="J229" i="1"/>
  <c r="J228" i="1"/>
  <c r="J227" i="1"/>
  <c r="J226" i="1"/>
  <c r="J225" i="1"/>
  <c r="J224" i="1"/>
  <c r="J223" i="1"/>
  <c r="J222" i="1"/>
  <c r="D212" i="1"/>
  <c r="D211" i="1"/>
  <c r="J206" i="1"/>
  <c r="J204" i="1"/>
  <c r="J203" i="1"/>
  <c r="J202" i="1"/>
  <c r="J232" i="1" s="1"/>
  <c r="J197" i="1"/>
  <c r="J196" i="1"/>
  <c r="J195" i="1"/>
  <c r="J194" i="1"/>
  <c r="J193" i="1"/>
  <c r="J192" i="1"/>
  <c r="D182" i="1"/>
  <c r="D181" i="1"/>
  <c r="J176" i="1"/>
  <c r="J174" i="1"/>
  <c r="J173" i="1"/>
  <c r="J172" i="1"/>
  <c r="J167" i="1"/>
  <c r="J166" i="1"/>
  <c r="J165" i="1"/>
  <c r="J164" i="1"/>
  <c r="J163" i="1"/>
  <c r="D153" i="1"/>
  <c r="D152" i="1"/>
  <c r="J147" i="1"/>
  <c r="J142" i="1"/>
  <c r="J141" i="1"/>
  <c r="J140" i="1"/>
  <c r="J139" i="1"/>
  <c r="J134" i="1"/>
  <c r="J133" i="1"/>
  <c r="D121" i="1"/>
  <c r="D120" i="1"/>
  <c r="J115" i="1"/>
  <c r="J105" i="1"/>
  <c r="J104" i="1"/>
  <c r="J103" i="1"/>
  <c r="J102" i="1"/>
  <c r="J101" i="1"/>
  <c r="D91" i="1"/>
  <c r="D90" i="1"/>
  <c r="J85" i="1"/>
  <c r="J82" i="1"/>
  <c r="J81" i="1"/>
  <c r="J80" i="1"/>
  <c r="J79" i="1"/>
  <c r="J78" i="1"/>
  <c r="J77" i="1"/>
  <c r="J76" i="1"/>
  <c r="D66" i="1"/>
  <c r="D65" i="1"/>
  <c r="J60" i="1"/>
  <c r="J57" i="1"/>
  <c r="J56" i="1"/>
  <c r="J106" i="1" s="1"/>
  <c r="J50" i="1"/>
  <c r="J49" i="1"/>
  <c r="J48" i="1"/>
  <c r="D38" i="1"/>
  <c r="D37" i="1"/>
  <c r="J32" i="1"/>
  <c r="J30" i="1"/>
  <c r="J29" i="1"/>
  <c r="J28" i="1"/>
  <c r="J27" i="1"/>
  <c r="J51" i="1" s="1"/>
  <c r="J19" i="1"/>
  <c r="J20" i="1" s="1"/>
  <c r="J4348" i="1" l="1"/>
</calcChain>
</file>

<file path=xl/sharedStrings.xml><?xml version="1.0" encoding="utf-8"?>
<sst xmlns="http://schemas.openxmlformats.org/spreadsheetml/2006/main" count="8691" uniqueCount="1867">
  <si>
    <t>DER-MG - Departamento de Estradas de Rodagem de Minas Gerais</t>
  </si>
  <si>
    <t>SGIV - Sistema Integrado de Gestão da Infra-estrutura Viária</t>
  </si>
  <si>
    <t>Quadro de Quantidades</t>
  </si>
  <si>
    <t>Data:</t>
  </si>
  <si>
    <t>N</t>
  </si>
  <si>
    <t>678</t>
  </si>
  <si>
    <t>1786</t>
  </si>
  <si>
    <t>7268</t>
  </si>
  <si>
    <t>3</t>
  </si>
  <si>
    <t>Nº do Edital:</t>
  </si>
  <si>
    <t>0521/2025</t>
  </si>
  <si>
    <t>CNPJ do Fornecedor:</t>
  </si>
  <si>
    <t>Nome do Fornecedor:</t>
  </si>
  <si>
    <t>Setor:</t>
  </si>
  <si>
    <t>DEP - DIRETORIA DE INFRAESTRUTURA E EQUIPAMENTOS PÚBLICOS</t>
  </si>
  <si>
    <t>Projeto:</t>
  </si>
  <si>
    <t>7268 - 3/2025</t>
  </si>
  <si>
    <t>Data Projeto:</t>
  </si>
  <si>
    <t>17/02/2025</t>
  </si>
  <si>
    <t>Descrição:</t>
  </si>
  <si>
    <t xml:space="preserve">OBRA DE ESTAÇÕES DE TRANSFERÊNCIA BRS NA MG10 (LINHA VERDE), CONTEMPLANDO AS ESTAÇÕES SÃO COSME, SÃO DAMIÃO, VILA ESPORTIVA E JARDIM DA GLÓRIA.  </t>
  </si>
  <si>
    <t>Versão:</t>
  </si>
  <si>
    <t>Versão inicial Onerada</t>
  </si>
  <si>
    <t>Município:</t>
  </si>
  <si>
    <t>Vespasiano</t>
  </si>
  <si>
    <t>Extensão:</t>
  </si>
  <si>
    <t>0,000</t>
  </si>
  <si>
    <t>Situação:</t>
  </si>
  <si>
    <t>Licitação iniciada</t>
  </si>
  <si>
    <t>Grupo: ADMINISTRAÇÃO LOCAL DA OBRA</t>
  </si>
  <si>
    <t>Código</t>
  </si>
  <si>
    <t>Serviço</t>
  </si>
  <si>
    <t>Unid.</t>
  </si>
  <si>
    <t>Qtde</t>
  </si>
  <si>
    <t>Preço Unitário</t>
  </si>
  <si>
    <t>Total</t>
  </si>
  <si>
    <t>ED-5010#1</t>
  </si>
  <si>
    <t>ADMINISTRAÇÃO DA OBRA</t>
  </si>
  <si>
    <t xml:space="preserve">un    </t>
  </si>
  <si>
    <t>1,000</t>
  </si>
  <si>
    <t>1-706</t>
  </si>
  <si>
    <t>Total:</t>
  </si>
  <si>
    <t>Grupo: ESTAÇÃO 4 - ESTAÇÃO JARDIM DA GLÓRIA</t>
  </si>
  <si>
    <t>Subgrupo: SERVIÇOS PRELIMINARES</t>
  </si>
  <si>
    <t>ED-50702</t>
  </si>
  <si>
    <t>DESMATAMENTO, DESTOCAMENTO E LIMPEZA, INCLUSIVE TRANSPORTE ATÉ CINQUENTA (50) METROS</t>
  </si>
  <si>
    <t xml:space="preserve">m2    </t>
  </si>
  <si>
    <t>2.702,050</t>
  </si>
  <si>
    <t>1-708</t>
  </si>
  <si>
    <t>ED-50697</t>
  </si>
  <si>
    <t>CORTE DE ÁRVORE COM MOTOSSERRA, DIÂMETRO DO TRONCO DE QUINZE (15) CENTÍMETROS ATÉ TRINTA (30) CENTÍMETROS, EXCLUSIVE DESTOCAMENTO E AFASTAMENTO</t>
  </si>
  <si>
    <t>7,000</t>
  </si>
  <si>
    <t>1-709</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</si>
  <si>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</si>
  <si>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</si>
  <si>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1-154</t>
  </si>
  <si>
    <t>ED-29823</t>
  </si>
  <si>
    <t>TAPUME FIXO DE PROTEÇÃO PARA FECHAMENTO DE OBRA EM TELHA METÁLICA GALVANIZADA, TIPO TRAPEZOIDAL, ESP. 0,5MM, COM MÓDULO NA DIMENSÃO DE (300X220)CM, COM REAPROVEITAMENTO, EXCLUSIVE PINTURA ESMALTE, INCLUSIVE PONTALETE E FIXAÇÃO</t>
  </si>
  <si>
    <t>811,290</t>
  </si>
  <si>
    <t>1-92</t>
  </si>
  <si>
    <t>ED-5104#1</t>
  </si>
  <si>
    <t>LOCAÇÃO DE BOMBA D'ÁGUA E LAMA 2" - ASI 250 -36 M3/H COM MANGUEIRA 20M</t>
  </si>
  <si>
    <t xml:space="preserve">mês   </t>
  </si>
  <si>
    <t>3,000</t>
  </si>
  <si>
    <t>1-714</t>
  </si>
  <si>
    <t>ED-5039#1</t>
  </si>
  <si>
    <t>RELOCAÇÃO DE POSTES DE REDE ELÉTRICA CEMIG</t>
  </si>
  <si>
    <t>4,000</t>
  </si>
  <si>
    <t>1-715</t>
  </si>
  <si>
    <t>ED-9813#1</t>
  </si>
  <si>
    <t>RELOCAÇÃO DE REDE ELÉTRICA CEMIG</t>
  </si>
  <si>
    <t xml:space="preserve">m     </t>
  </si>
  <si>
    <t>234,000</t>
  </si>
  <si>
    <t>1-716</t>
  </si>
  <si>
    <t>Subgrupo: CANTEIRO DE OBRAS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</si>
  <si>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</si>
  <si>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</si>
  <si>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12,000</t>
  </si>
  <si>
    <t>1-108</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</si>
  <si>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</si>
  <si>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</si>
  <si>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1-110</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</si>
  <si>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</si>
  <si>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</si>
  <si>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1-111</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</si>
  <si>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</si>
  <si>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</si>
  <si>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1-112</t>
  </si>
  <si>
    <t>ED-16343</t>
  </si>
  <si>
    <t>LIGAÇÃO PROVISÓRIA DE ÁGUA E ESGOTO PARA CONTAINER (VESTIÁRIO DE OBRA), EXCLUSIVE CHUVEIRO ELÉTRICO</t>
  </si>
  <si>
    <t>1-113</t>
  </si>
  <si>
    <t>ED-16359</t>
  </si>
  <si>
    <t>LIGAÇÕES PROVISÓRIAS PARA CONTAINER TIPO 4 (CORRESPONDENTE AO CÓDIGO ED-16351)</t>
  </si>
  <si>
    <t>1-109</t>
  </si>
  <si>
    <t>ED-16357</t>
  </si>
  <si>
    <t>LIGAÇÕES PROVISÓRIAS PARA CONTAINER TIPO 2 (CORRESPONDENTE AO CÓDIGO ED-16349)</t>
  </si>
  <si>
    <t>1-114</t>
  </si>
  <si>
    <t>ED-16358</t>
  </si>
  <si>
    <t>LIGAÇÕES PROVISÓRIAS PARA CONTAINER TIPO 3 (CORRESPONDENTE AO CÓDIGO ED-16350)</t>
  </si>
  <si>
    <t>1-115</t>
  </si>
  <si>
    <t>ED-16362</t>
  </si>
  <si>
    <t>LIGAÇÕES PROVISÓRIAS PARA CONTAINER TIPO 7 (CORRESPONDENTE AO CÓDIGO ED-16354)</t>
  </si>
  <si>
    <t>1-116</t>
  </si>
  <si>
    <t>ED-50137</t>
  </si>
  <si>
    <t>MOBILIZAÇÃO E DESMOBILIZAÇÃO DE CONTAINER, INCLUSIVE CARGA, DESCARGA E TRANSPORTE EM CAMINHÃO CARROCERIA COM GUINDAUTO (MUNCK), EXCLUSIVE LOCAÇÃO DO CONTAINER</t>
  </si>
  <si>
    <t>1-842</t>
  </si>
  <si>
    <t>ED-50125</t>
  </si>
  <si>
    <t>ÁREA COBERTA EM TELHA FIBROCIMENTO PARA CENTRAL DE CORTE/DOBRA/MONTAGEM EM CANTEIRO DE OBRAS, INCLUSIVE BANCADA E INSTALAÇÕES ELÉTRICAS, EXCLUSIVE VEDAÇÕES LATERAIS</t>
  </si>
  <si>
    <t>1-710</t>
  </si>
  <si>
    <t>ED-50150</t>
  </si>
  <si>
    <t>LIGAÇÃO DE ÁGUA PROVISÓRIA PARA CANTEIRO,  INCLUSIVE HIDRÔMETRO E CAVALETE PARA MEDIÇÃO DE ÁGUA - ENTRADA PRINCIPAL, EM AÇO GALVANIZADO DN 20MM (1/2") - PADRÃO CONCESSIONÁRIA</t>
  </si>
  <si>
    <t>1-711</t>
  </si>
  <si>
    <t>ED-31745</t>
  </si>
  <si>
    <t>LIGAÇÃO DE ESGOTO PARA BARRACÃO DE OBRA EM CANTEIRO, EXCLUSIVE FOSSA SÉPTICA</t>
  </si>
  <si>
    <t>1-712</t>
  </si>
  <si>
    <t>ED-50151</t>
  </si>
  <si>
    <t>LIGAÇÃO PROVISÓRIA COM ENTRADA DE ENERGIA AÉREA, PADRÃO CEMIG, CARGA INSTALADA DE 15,1KVA ATÉ 30KVA, TRIFÁSICO, COM SAÍDA SUBTERRÂNEA, INCLUSIVE POSTE, CAIXA PARA MEDIDOR, DISJUNTOR, BARRAMENTO, ATERRAMENTO E ACESSÓRIOS</t>
  </si>
  <si>
    <t>1-713</t>
  </si>
  <si>
    <t>Subgrupo: MOBILIZAÇÃO E DESMOBILIZAÇÃO DE OBRA</t>
  </si>
  <si>
    <t>ED-3944#1</t>
  </si>
  <si>
    <t>MOBILIZAÇÃO E DESMOBILIZAÇÃO DE OBRA</t>
  </si>
  <si>
    <t>1-56</t>
  </si>
  <si>
    <t>Subgrupo: DEMOLIÇÕES E REMOÇÕES</t>
  </si>
  <si>
    <t>ED-48439</t>
  </si>
  <si>
    <t>REMOÇÃO MANUAL DE CERCA, COM REAPROVEITAMENTO, INCLUSIVE AFASTAMENTO E EMPILHAMENTO, EXCLUSIVE TRANSPORTE E RETIRADA DO MATERIAL REMOVIDO NÃO REAPROVEITÁVEL</t>
  </si>
  <si>
    <t>102,490</t>
  </si>
  <si>
    <t>1-719</t>
  </si>
  <si>
    <t>ED-48473</t>
  </si>
  <si>
    <t>REMOÇÃO MANUAL DE GUIA DE MEIO-FIO EM PEDRA (GNAISSE, BASALTO, ETC.), COM REAPROVEITAMENTO, INCLUSIVE AFASTAMENTO E EMPILHAMENTO, EXCLUSIVE TRANSPORTE E RETIRADA DO MATERIAL REMOVIDO NÃO REAPROVEITÁVEL</t>
  </si>
  <si>
    <t>283,770</t>
  </si>
  <si>
    <t>1-720</t>
  </si>
  <si>
    <t>ED-48486</t>
  </si>
  <si>
    <t>DEMOLIÇÃO MECANIZADA DE LAJE DE CONCRETO ARMADO, COM ESPESSURA DE ATÉ 15CM, , COM EQUIPAMENTO PNEUMÁTICO, INCLUSIVE AFASTAMENTO E EMPILHAMENTO, EXCLUSIVE TRANSPORTE E RETIRADA DO MATERIAL DEMOLIDO</t>
  </si>
  <si>
    <t>55,190</t>
  </si>
  <si>
    <t>1-721</t>
  </si>
  <si>
    <t>ED-48443</t>
  </si>
  <si>
    <t>DEMOLIÇÃO MECANIZADA DE CONCRETO ARMADO, COM EQUIPAMENTO ELÉTRICO, INCLUSIVE AFASTAMENTO E EMPILHAMENTO, EXCLUSIVE TRANSPORTE E RETIRADA DO MATERIAL DEMOLIDO</t>
  </si>
  <si>
    <t xml:space="preserve">m3    </t>
  </si>
  <si>
    <t>75,000</t>
  </si>
  <si>
    <t>1-117</t>
  </si>
  <si>
    <t>ED-48507</t>
  </si>
  <si>
    <t>DEMOLIÇÃO MANUAL DE SARJETA OU SARJETÃO DE CONCRETO, INCLUSIVE AFASTAMENTO E EMPILHAMENTO, EXCLUSIVE TRANSPORTE E RETIRADA DO MATERIAL DEMOLIDO</t>
  </si>
  <si>
    <t>185,550</t>
  </si>
  <si>
    <t>1-722</t>
  </si>
  <si>
    <t>ED-7653#1</t>
  </si>
  <si>
    <t>DEMOLIÇÃO DE PASSEIO DE CONCRETO</t>
  </si>
  <si>
    <t>404,810</t>
  </si>
  <si>
    <t>1-118</t>
  </si>
  <si>
    <t>ED-51132</t>
  </si>
  <si>
    <t>CARGA MECÂNICA DE MATERIAL DE QUALQUER NATUREZA SOBRE CAMINHÃO, EXCLUSIVE TRANSPORTE</t>
  </si>
  <si>
    <t>798,100</t>
  </si>
  <si>
    <t>1-723</t>
  </si>
  <si>
    <t>ED-29231</t>
  </si>
  <si>
    <t>TRANSPORTE DE MATERIAL DE QUALQUER NATUREZA EM CAMINHÃO, DISTÂNCIA MAIOR QUE 2KM E MENOR OU IGUAL A 5KM, DENTRO DO PERÍMETRO URBANO, EXCLUSIVE CARGA, INCLUSIVE DESCARGA</t>
  </si>
  <si>
    <t xml:space="preserve">M3xKM </t>
  </si>
  <si>
    <t>16.201,430</t>
  </si>
  <si>
    <t>1-724</t>
  </si>
  <si>
    <t>Subgrupo: MOVIMENTAÇÃO DE TERRA</t>
  </si>
  <si>
    <t>ED-51103</t>
  </si>
  <si>
    <t>ESCAVAÇÃO MECÂNICA HORIZONTAL, COM TRATOR DE ESTEIRA, EM MATERIAL DE 1ª CATEGORIA, INCLUSIVE AFASTAMENTO E EMPILHAMENTO COM DISTÂNCIA MÁXIMA DE ATÉ CINQUENTA (50) METROS, EXCLUSIVE CARGA, TRANSPORTE E DESGARGA</t>
  </si>
  <si>
    <t>3.723,070</t>
  </si>
  <si>
    <t>1-726</t>
  </si>
  <si>
    <t>4.839,990</t>
  </si>
  <si>
    <t>1-805</t>
  </si>
  <si>
    <t>ED-29230</t>
  </si>
  <si>
    <t>TRANSPORTE DE MATERIAL DE QUALQUER NATUREZA EM CAMINHÃO, DISTÂNCIA MAIOR QUE 1KM E MENOR OU IGUAL A 2KM, DENTRO DO PERÍMETRO URBANO, EXCLUSIVE CARGA, INCLUSIVE DESCARGA</t>
  </si>
  <si>
    <t>69.211,880</t>
  </si>
  <si>
    <t>1-806</t>
  </si>
  <si>
    <t>ED-14509#1</t>
  </si>
  <si>
    <t>DISPOSIÇÃO FINAL DE MATERIAL DE QUALQUER NATUREZA EM ÁREA A SER INDICADA PELA PREFEITURA DE VESPASIANO</t>
  </si>
  <si>
    <t>1-807</t>
  </si>
  <si>
    <t>ED-5043#1</t>
  </si>
  <si>
    <t>EMPRÉSTIMO DE MATERIAL PARA ATERRO, INCLUSIVE ESCAVAÇÃO DE MATERIAL DE 1ª CATEGORIA. DISTÂNCIA MÉDIA DE TRANSPORTE &lt;=50m EM ÁREA DE EMPRÉSTIMO PARA SUBSTITUIÇÃO DO MATERIAL DE BAIXO SUPORTE</t>
  </si>
  <si>
    <t>1.984,620</t>
  </si>
  <si>
    <t>1-119</t>
  </si>
  <si>
    <t>2.580,000</t>
  </si>
  <si>
    <t>1-808</t>
  </si>
  <si>
    <t>36.894,000</t>
  </si>
  <si>
    <t>1-809</t>
  </si>
  <si>
    <t>ED-29190</t>
  </si>
  <si>
    <t>COMPACTAÇÃO MECÂNICA DE ATERRO COM ROLO VIBRATÓRIO A 100% DO PROCTOR INTERMEDIÁRIO, INCLUSIVE ESPALHAMENTO</t>
  </si>
  <si>
    <t>3.952,480</t>
  </si>
  <si>
    <t>1-810</t>
  </si>
  <si>
    <t>Subgrupo: ESTRUTURAS DE CONCRETO ARMADO - MUROS DE ARRIMO - FUNDAÇÃO - ESCADAS</t>
  </si>
  <si>
    <t>ED-49812</t>
  </si>
  <si>
    <t>LASTRO DE CONCRETO MAGRO, INCLUSIVE TRANSPORTE, LANÇAMENTO E ADENSAMENTO</t>
  </si>
  <si>
    <t>49,040</t>
  </si>
  <si>
    <t>1-812</t>
  </si>
  <si>
    <t>ED-49646</t>
  </si>
  <si>
    <t>FÔRMA E DESFORMA DE COMPENSADO RESINADO, ESP. 14MM, REAPROVEITAMENTO (3X), EXCLUSIVE ESCORAMENTO</t>
  </si>
  <si>
    <t>953,140</t>
  </si>
  <si>
    <t>1-813</t>
  </si>
  <si>
    <t>ED-29548</t>
  </si>
  <si>
    <t>CORTE, DOBRA E MONTAGEM DE AÇO CA-60, DIÂMETRO 5MM, INCLUSIVE ESPAÇADOR</t>
  </si>
  <si>
    <t xml:space="preserve">Kg    </t>
  </si>
  <si>
    <t>863,000</t>
  </si>
  <si>
    <t>1-814</t>
  </si>
  <si>
    <t>ED-29549</t>
  </si>
  <si>
    <t>CORTE, DOBRA E MONTAGEM DE AÇO CA-50, DIÂMETRO 6,3MM, INCLUSIVE ESPAÇADOR</t>
  </si>
  <si>
    <t>419,000</t>
  </si>
  <si>
    <t>1-1</t>
  </si>
  <si>
    <t>ED-29550</t>
  </si>
  <si>
    <t>CORTE, DOBRA E MONTAGEM DE AÇO CA-50, DIÂMETRO 8MM, INCLUSIVE ESPAÇADOR</t>
  </si>
  <si>
    <t>2.734,000</t>
  </si>
  <si>
    <t>1-2</t>
  </si>
  <si>
    <t>ED-29551</t>
  </si>
  <si>
    <t>CORTE, DOBRA E MONTAGEM DE AÇO CA-50, DIÂMETRO 10MM, INCLUSIVE ESPAÇADOR</t>
  </si>
  <si>
    <t>3.477,200</t>
  </si>
  <si>
    <t>1-3</t>
  </si>
  <si>
    <t>ED-29552</t>
  </si>
  <si>
    <t>CORTE, DOBRA E MONTAGEM DE AÇO CA-50, DIÂMETRO 12,5MM, INCLUSIVE ESPAÇADOR</t>
  </si>
  <si>
    <t>3.276,000</t>
  </si>
  <si>
    <t>1-4</t>
  </si>
  <si>
    <t>198,000</t>
  </si>
  <si>
    <t>1-5</t>
  </si>
  <si>
    <t>ED-29581</t>
  </si>
  <si>
    <t>ARMADURA DE TELA DE AÇO CA-60, SOLDADA TIPO Q-92, DIÂMETRO Ø4,2MM, TRAMA COM DIMENSÃO (150X150)MM, INCLUSIVE ESPAÇADOR, EXCLUSIVE CONCRETO</t>
  </si>
  <si>
    <t>821,000</t>
  </si>
  <si>
    <t>1-6</t>
  </si>
  <si>
    <t>ED-5110#6</t>
  </si>
  <si>
    <t>ARMADURA DE TELA DE AÇO CA-60, SOLDADA TIPO Q-196, DIÂMETRO Ø5,0MM, TRAMA COM DIMENSÃO (100X100)MM, INCLUSIVE ESPAÇADOR, EXCLUSIVE CONCRETO</t>
  </si>
  <si>
    <t>8,640</t>
  </si>
  <si>
    <t>1-231</t>
  </si>
  <si>
    <t>ED-49638</t>
  </si>
  <si>
    <t>FORNECIMENTO DE CONCRETO ESTRUTURAL, USINADO BOMBEADO, COM FCK 25MPA, INCLUSIVE LANÇAMENTO, ADENSAMENTO E ACABAMENTO</t>
  </si>
  <si>
    <t>274,250</t>
  </si>
  <si>
    <t>1-8</t>
  </si>
  <si>
    <t>ED-49662</t>
  </si>
  <si>
    <t>APLICAÇÃO DE GRAUTE FLUIDO INDUSTRIALIZADO, PARA ANCORAGENS E/OU RECUPERAÇÃO EM PEÇAS ESTRUTURAIS E USO EM GERAL, INCLUSIVE PREPARO EM BETONEIRA E LANÇAMENTO</t>
  </si>
  <si>
    <t>0,460</t>
  </si>
  <si>
    <t>1-9</t>
  </si>
  <si>
    <t>102725</t>
  </si>
  <si>
    <t>DRENO BARBACÃ, DN 75 MM, COM MATERIAL DRENANTE. AF_07/2021</t>
  </si>
  <si>
    <t>160,000</t>
  </si>
  <si>
    <t>1-10</t>
  </si>
  <si>
    <t>Subgrupo: ESTRUTURA METÁLICA PARA COBERTURA</t>
  </si>
  <si>
    <t>ED-49664</t>
  </si>
  <si>
    <t>FORNECIMENTO DE ESTRUTURA METÁLICA EM PERFIL LAMINADO, INCLUSIVE FABRICAÇÃO, TRANSPORTE, MONTAGEM E APLICAÇÃO DE FUNDO PREPARADOR ANTICORROSIVO EM SUPERFÍCIE METÁLICA, UMA (1) DEMÃO</t>
  </si>
  <si>
    <t>47.309,000</t>
  </si>
  <si>
    <t>1-11</t>
  </si>
  <si>
    <t>ED-50497</t>
  </si>
  <si>
    <t>PINTURA ESMALTE BASE SOLVENTE EM ESTRUTURA METÁLICA, DUAS (2) DEMÃOS, COM APLICAÇÃO MANUAL, INCLUSIVE UMA (1) DEMÃO FUNDO GALVANIZADO</t>
  </si>
  <si>
    <t>315,000</t>
  </si>
  <si>
    <t>1-12</t>
  </si>
  <si>
    <t>Subgrupo: ARQUITETURA</t>
  </si>
  <si>
    <t>Familia: PAREDES E DIVISORIAS</t>
  </si>
  <si>
    <t>ED-48194</t>
  </si>
  <si>
    <t>ALVENARIA DE VEDAÇÃO COM BLOCO DE CONCRETO, ESP. 9CM, COM ACABAMENTO APARENTE, INCLUSIVE ARGAMASSA PARA ASSENTAMENTO</t>
  </si>
  <si>
    <t>442,800</t>
  </si>
  <si>
    <t>1-15</t>
  </si>
  <si>
    <t>ED-9906</t>
  </si>
  <si>
    <t>VERGA OU CONTRAVERGA EM CONCRETO ESTRUTURAL PARA VÃOS ACIMA DE 150CM, PREPARADO EM OBRA COM BETONEIRA, CONTROLE "A", COM FCK 20 MPA, MOLDADA IN LOCO, INCLUSIVE ARMAÇÃO</t>
  </si>
  <si>
    <t>0,790</t>
  </si>
  <si>
    <t>1-16</t>
  </si>
  <si>
    <t>ED-9903</t>
  </si>
  <si>
    <t>VERGA OU CONTRAVERGA EM CONCRETO ESTRUTURAL PARA VÃOS DE ATÉ 150CM, PREPARADO EM OBRA COM BETONEIRA, CONTROLE "A", COM FCK 20 MPA, MOLDADA IN LOCO, INCLUSIVE ARMAÇÃO</t>
  </si>
  <si>
    <t>1,010</t>
  </si>
  <si>
    <t>1-17</t>
  </si>
  <si>
    <t>ED-50997</t>
  </si>
  <si>
    <t>PEITORIL DE GRANITO, NA COR CINZA ANDORINHA, COM PINGADEIRA, ESP. 2CM, ACABAMENTO POLIDO, ASSENTAMENTO COM ARGAMASSA INDUSTRIALIZADA, INCLUSIVE REJUNTAMENTO</t>
  </si>
  <si>
    <t>1-18</t>
  </si>
  <si>
    <t>Familia: REVESTIMENTO</t>
  </si>
  <si>
    <t>ED-50727</t>
  </si>
  <si>
    <t>CHAPISCO COM ARGAMASSA, TRAÇO 1:3 (CIMENTO E AREIA), ESP. 5MM, APLICADO EM ALVENARIA/ESTRUTURA DE CONCRETO COM COLHER, INCLUSIVE ARGAMASSA COM PREPARO MECANIZADO</t>
  </si>
  <si>
    <t>488,900</t>
  </si>
  <si>
    <t>1-20</t>
  </si>
  <si>
    <t>ED-50729</t>
  </si>
  <si>
    <t>CHAPISCO COM ARGAMASSA, TRAÇO 1:3 (CIMENTO E AREIA), ESP. 5MM, APLICADO EM ALVENARIA COM PENEIRA, INCLUSIVE ARGAMASSA COM PREPARO MECANIZADO</t>
  </si>
  <si>
    <t>140,000</t>
  </si>
  <si>
    <t>1-22</t>
  </si>
  <si>
    <t>ED-50732</t>
  </si>
  <si>
    <t>EMBOÇO COM ARGAMASSA, TRAÇO 1:6 (CIMENTO E AREIA), ESP. 20MM, APLICAÇÃO MANUAL, INCLUSIVE ARGAMASSA COM PREPARO MECANIZADO, EXCLUSIVE CHAPISCO</t>
  </si>
  <si>
    <t>288,600</t>
  </si>
  <si>
    <t>1-21</t>
  </si>
  <si>
    <t>ED-50759</t>
  </si>
  <si>
    <t>REBOCO COM ARGAMASSA, TRAÇO 1:7 (CIMENTO E AREIA), ESP. 20MM, APLICAÇÃO MANUAL, INCLUSIVE ARGAMASSA COM PREPARO MECANIZADO, EXCLUSIVE CHAPISCO</t>
  </si>
  <si>
    <t>200,300</t>
  </si>
  <si>
    <t>1-89</t>
  </si>
  <si>
    <t>98554</t>
  </si>
  <si>
    <t>IMPERMEABILIZAÇÃO DE SUPERFÍCIE COM MEMBRANA À BASE DE RESINA ACRÍLICA, 3 DEMÃOS. AF_09/2023</t>
  </si>
  <si>
    <t>63,740</t>
  </si>
  <si>
    <t>1-23</t>
  </si>
  <si>
    <t>ED-5109#1</t>
  </si>
  <si>
    <t>REVESTIMENTO COM PASTILHA JATOBÁ 5X5CM, PLACA DE 30,3X30,3CM, APLICADO EM PAREDE, ACABAMENTO BRILHANTE, AMBIENTE INTERNO/EXTERNO, PEI IV, CERÂMICA OU EQUIVALENTE, ASSENTAMENTO COM ARGAMASSA INDUSTRIALIZADA, INCLUSIVE REJUNTAMENTO - (FACHADAS DA PARTE ADMINISTRATIVA)</t>
  </si>
  <si>
    <t>153,600</t>
  </si>
  <si>
    <t>1-103</t>
  </si>
  <si>
    <t>ED-50716</t>
  </si>
  <si>
    <t>REVESTIMENTO COM AZULEJO BRANCO (15X15)CM, JUNTA A PRUMO, ASSENTAMENTO COM ARGAMASSA INDUSTRIALIZADA, INCLUSIVE REJUNTAMENTO</t>
  </si>
  <si>
    <t>135,000</t>
  </si>
  <si>
    <t>1-26</t>
  </si>
  <si>
    <t>Familia: PINTURA</t>
  </si>
  <si>
    <t>ED-50514</t>
  </si>
  <si>
    <t>PREPARAÇÃO PARA EMASSAMENTO OU PINTURA (LÁTEX/ACRÍLICA) EM PAREDE, INCLUSIVE UMA (1) DEMÃO DE SELADOR ACRÍLICO</t>
  </si>
  <si>
    <t>1-24</t>
  </si>
  <si>
    <t>ED-50478</t>
  </si>
  <si>
    <t>EMASSAMENTO EM PAREDE COM MASSA CORRIDA (PVA), DUAS (2) DEMÃOS, INCLUSIVE LIXAMENTO PARA PINTURA</t>
  </si>
  <si>
    <t>1-90</t>
  </si>
  <si>
    <t>ED-50453</t>
  </si>
  <si>
    <t>PINTURA ACRÍLICA EM PAREDE, TRÊS (3) DEMÃOS, COM APLICAÇÃO MANUAL EXCLUSIVE SELADOR ACRÍLICO E MASSA ACRÍLICA/CORRIDA (PVA)</t>
  </si>
  <si>
    <t>1-25</t>
  </si>
  <si>
    <t>ED-50515</t>
  </si>
  <si>
    <t>PREPARAÇÃO PARA EMASSAMENTO OU PINTURA (LÁTEX/ACRÍLICA) EM TETO, INCLUSIVE UMA (1) DEMÃO DE SELADOR ACRÍLICO</t>
  </si>
  <si>
    <t>46,100</t>
  </si>
  <si>
    <t>1-91</t>
  </si>
  <si>
    <t>ED-50476</t>
  </si>
  <si>
    <t>EMASSAMENTO EM TETO COM MASSA ACRÍLICA, DUAS (2) DEMÃOS, INCLUSIVE LIXAMENTO PARA PINTURA</t>
  </si>
  <si>
    <t>1-403</t>
  </si>
  <si>
    <t>ED-50452</t>
  </si>
  <si>
    <t>PINTURA ACRÍLICA EM TETO, DUAS (2) DEMÃOS, COM APLICAÇÃO MANUAL, EXCLUSIVE SELADOR ACRÍLICO E MASSA ACRÍLICA/CORRIDA (PVA)</t>
  </si>
  <si>
    <t>1-404</t>
  </si>
  <si>
    <t>ED-50517</t>
  </si>
  <si>
    <t>PINTURA A BASE DE RESINA DE SILICONE EM CONCRETO OU ALVENARIA APARENTE, DUAS (2) DEMÃOS, COM APLICAÇÃO MANUAL</t>
  </si>
  <si>
    <t>1-208</t>
  </si>
  <si>
    <t>ED-9075</t>
  </si>
  <si>
    <t>FORNECIMENTO DE ANDAIME METÁLICO PARA FACHADA (LOCAÇÃO), INCLUSIVE PISO METÁLICO E SAPATAS, EXCLUSIVE MONTAGEM E DESMONTAGEM</t>
  </si>
  <si>
    <t>m2xmês</t>
  </si>
  <si>
    <t>265,000</t>
  </si>
  <si>
    <t>1-241</t>
  </si>
  <si>
    <t>ED-9076</t>
  </si>
  <si>
    <t>FORNECIMENTO DE ANDAIME METÁLICO TUBULAR TIPO TORRE (LOCAÇÃO), INCLUSIVE RODÍZIOS, EXCLUSIVE MONTAGEM E DESMONTAGEM</t>
  </si>
  <si>
    <t xml:space="preserve">mxmês </t>
  </si>
  <si>
    <t>1-242</t>
  </si>
  <si>
    <t>ED-48245</t>
  </si>
  <si>
    <t>MONTAGEM E DESMONTAGEM DE ANDAIME METÁLICO PARA FACHADA COM PISO METÁLICO, INCLUSIVE RODAPÉ/GUARDA-CORPO EM MADEIRA, EXCLUSIVE FORNECIMENTO DO ANDAIME</t>
  </si>
  <si>
    <t>132,500</t>
  </si>
  <si>
    <t>1-243</t>
  </si>
  <si>
    <t>ED-9077</t>
  </si>
  <si>
    <t>MONTAGEM E DESMONTAGEM DE ANDAIME METÁLICO TUBULAR TIPO TORRE, EXCLUSIVE FORNECIMENTO DO ANDAIME</t>
  </si>
  <si>
    <t>80,000</t>
  </si>
  <si>
    <t>1-244</t>
  </si>
  <si>
    <t>Familia: PISOS</t>
  </si>
  <si>
    <t>87702</t>
  </si>
  <si>
    <t>CONTRAPISO EM ARGAMASSA TRAÇO 1:4 (CIMENTO E AREIA), PREPARO MANUAL, APLICADO EM ÁREAS SECAS SOBRE LAJE, NÃO ADERIDO, ACABAMENTO NÃO REFORÇADO, ESPESSURA 6CM. AF_07/2021</t>
  </si>
  <si>
    <t>910,000</t>
  </si>
  <si>
    <t>1-28</t>
  </si>
  <si>
    <t>94995</t>
  </si>
  <si>
    <t>EXECUÇÃO DE PASSEIO (CALÇADA) OU PISO DE CONCRETO COM CONCRETO MOLDADO IN LOCO, USINADO, ACABAMENTO CONVENCIONAL, ESPESSURA 8 CM, ARMADO. AF_08/2022</t>
  </si>
  <si>
    <t>590,000</t>
  </si>
  <si>
    <t>1-77</t>
  </si>
  <si>
    <t>ED-50754</t>
  </si>
  <si>
    <t>REVESTIMENTO COM PORCELANATO APLICADO EM PISO, ACABAMENTO POLÍDO, AMBIENTE INTERNO, PADRÃO EXTRA, BORDA RETIFICADA, DIMENSÃO DA PEÇA (60X60)CM, ASSENTAMENTO COM ARGAMASSA INDUSTRIALIZADA, INCLUSIVE REJUNTAMENTO</t>
  </si>
  <si>
    <t>46,300</t>
  </si>
  <si>
    <t>1-78</t>
  </si>
  <si>
    <t>104658</t>
  </si>
  <si>
    <t>PISO PODOTÁTIL DE ALERTA OU DIRECIONAL, DE CONCRETO, ASSENTADO SOBRE ARGAMASSA. AF_03/2024</t>
  </si>
  <si>
    <t>84,000</t>
  </si>
  <si>
    <t>1-79</t>
  </si>
  <si>
    <t>66,000</t>
  </si>
  <si>
    <t>1-80</t>
  </si>
  <si>
    <t>ED-4850#1</t>
  </si>
  <si>
    <t>PISO EM CONCRETO 25MPA, ESPESSURA DE 60MM, COM TELA SOLDADA NERVURADA TIPO Q-61, INCLUSIVE JUNTAS NA MODULAÇÃO DA ESTRUTURA E TODOS OS MATERIAIS</t>
  </si>
  <si>
    <t>863,700</t>
  </si>
  <si>
    <t>1-209</t>
  </si>
  <si>
    <t>ED-5057#1</t>
  </si>
  <si>
    <t>RODAPÉ PRÉ-MOLDADO DE CONCRETO, ALTURA 10CM</t>
  </si>
  <si>
    <t>20,700</t>
  </si>
  <si>
    <t>1-81</t>
  </si>
  <si>
    <t>ED-50771</t>
  </si>
  <si>
    <t>RODAPÉ COM REVESTIMENTO EM CERÂMICA ESMALTADA COMERCIAL, ALTURA 10CM, PEI IV, ASSENTAMENTO COM ARGAMASSA INDUSTRIALIZADA, INCLUSIVE REJUNTAMENTO</t>
  </si>
  <si>
    <t>4,450</t>
  </si>
  <si>
    <t>1-121</t>
  </si>
  <si>
    <t>ED-51002</t>
  </si>
  <si>
    <t>SOLEIRA DE GRANITO, COR CINZA ANDORINHA, ESP. 2CM, ACABAMENTO POLIDO, ASSENTAMENTO COM ARGAMASSA INDUSTRIALIZADA, INCLUSIVE REJUNTAMENTO</t>
  </si>
  <si>
    <t>1,260</t>
  </si>
  <si>
    <t>1-122</t>
  </si>
  <si>
    <t>ED-50464</t>
  </si>
  <si>
    <t>PINTURA COM RESINA ACRÍLICA EM PISOS CIMENTADOS, DUAS (2) DEMÃOS, COM APLICAÇÃO MANUAL, INCLUSIVE PREPARAÇÃO E LIMPEZA DA SUPERFÍCIE</t>
  </si>
  <si>
    <t>1-123</t>
  </si>
  <si>
    <t>Familia: COBERTURA</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</si>
  <si>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</si>
  <si>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</si>
  <si>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809,300</t>
  </si>
  <si>
    <t>1-125</t>
  </si>
  <si>
    <t>ED-5110#8</t>
  </si>
  <si>
    <t>FORNECIMENTO E INSTALAÇÃO DE BRISE HORIZONTAL, COM ALETAS DE AÇO GALVALUME, COR CINZA CLARO, FIXADOS NA COBERTURA DEIXANDO VÃO LIVRE MÍNIMO DE 4,2 M ATÉ O CHÃO. MODELO CELOSIA 70S DA HUNTER DOUGLAS OU EQUIVALENTE</t>
  </si>
  <si>
    <t>449,680</t>
  </si>
  <si>
    <t>1-741</t>
  </si>
  <si>
    <t>ED-50663</t>
  </si>
  <si>
    <t>CALHA EM CHAPA GALVANIZADA, ESP. 0,5MM (GSG-26), COM DESENVOLVIMENTO DE 50CM, INCLUSIVE IÇAMENTO MANUAL VERTICAL</t>
  </si>
  <si>
    <t>225,000</t>
  </si>
  <si>
    <t>1-127</t>
  </si>
  <si>
    <t>ED-50676</t>
  </si>
  <si>
    <t>RUFO E CONTRARRUFO EM CHAPA GALVANIZADA, ESP. 0,65MM (GSG-24), COM DESENVOLVIMENTO DE 20CM, INCLUSIVE IÇAMENTO MANUAL VERTICAL</t>
  </si>
  <si>
    <t>1-128</t>
  </si>
  <si>
    <t>ED-50653</t>
  </si>
  <si>
    <t>CALHA EM CHAPA GALVANIZADA, ESP. 0,8MM (GSG-22), COM DESENVOLVIMENTO DE 100CM, INCLUSIVE IÇAMENTO MANUAL VERTICAL</t>
  </si>
  <si>
    <t>1-129</t>
  </si>
  <si>
    <t>ED-50849</t>
  </si>
  <si>
    <t>LAJE 8 CM MACIÇA DE CONCRETO 20MPa, COM ARMAÇÃO, FÔRMA RESINADA. ESCORAMENTO E DESFORMA LAJE PLANA, INCLINADA, IMPERMEABILIZADA, COM RALO (SOMENTE SOBRE O PRÉDIO ADMINISTRATIVO)</t>
  </si>
  <si>
    <t>58,900</t>
  </si>
  <si>
    <t>1-130</t>
  </si>
  <si>
    <t>ED-19633</t>
  </si>
  <si>
    <t>ESCORAMENTO METÁLICO PARA LAJE E VIGA EM CONCRETO ARMADO, TIPO "A", ALTURA DE (200 ATÉ 310)CM, INCLUSIVE DESCARGA, MONTAGEM, DESMONTAGEM E CARGA</t>
  </si>
  <si>
    <t>1-829</t>
  </si>
  <si>
    <t>Familia: ESQUADRIAS METÁLICAS - SERRALHERIA</t>
  </si>
  <si>
    <t>ED-5041#54</t>
  </si>
  <si>
    <t>FORNECIMENTO E INSTALAÇÃO DE PORTA DE CORRER AUTOMÁTICA PARA PLATAFORMA, FOLHAS COM CAIXILHOS DE ALUMÍNIO (REF.: KAWNEER, LINHA ÚNICA), VEDAÇÃO COM VIDROS INCOLORES TEMPERADOS DE 10mm, GUIA EMBUTIDA NO PISO. MECANISMO COM MOTOR ELÉTRICO TIPO BRUSHLESS DE 150W, CORREIA DENTADA DE TRAÇÃO E MÓDULO ELETRÔNICO DE CONTROLE E GERENCIAMENTO. CONJUNTO COM COMPONENTES PARA INTERFACES ELETRÔNICAS, SEMÁFOROS PARA CONDUTORES, SINALIZADORES VISUAIS E SONOROS, BOTÃO DE EMERGÊNCIA, SENSORES DE POSICIONAMENTO DE VEÍCULO, MÓDULOS RECEPTORES E EMISSORES DE FREQÜÊNCIA E PROGRAMADORES DIGITAIS (REF.: WOLPAC, WOLDOOR). VÃO LIVRE DE 132CM</t>
  </si>
  <si>
    <t>1-93</t>
  </si>
  <si>
    <t>ED-5041#31</t>
  </si>
  <si>
    <t>FORNECIMENTO E INSTALAÇÃO DE JANELA DA BILHETERIA, COM VIDRO BLINDADO DE 21mm, NIVEL III-A, 03 CAMADAS DE VIDRO LAMINADOS COM POLIVINILBUTIRAL (PVB), POLIURETANO (PU) E POLICARBONATO (PC), CONFORME NBR 15000 (REF.: BLINDEX, BLINDADO).DIM.: 3,30 x 1,35 M</t>
  </si>
  <si>
    <t>1-132</t>
  </si>
  <si>
    <t>ED-29482</t>
  </si>
  <si>
    <t>JANELA EM ALUMÍNIO MÁXIM-AR COM ALTURA DE 80CM, LINHA 25/SUPREMA, ACABAMENTO ANODIZADO NATURAL, INCLUSIVE PERFIS, VIDRO LISO 4MM E INSTALAÇÃO, EXCLUSIVE FERRAGENS PARA MÓDULO DE JANELA DE ALUMÍNIO MÁXIM-AR</t>
  </si>
  <si>
    <t>14,300</t>
  </si>
  <si>
    <t>1-133</t>
  </si>
  <si>
    <t>ED-29481</t>
  </si>
  <si>
    <t>JANELA EM ALUMÍNIO MÁXIM-AR COM ALTURA DE 60CM, LINHA 25/SUPREMA, ACABAMENTO ANODIZADO NATURAL, INCLUSIVE PERFIS, VIDRO LISO 4MM E INSTALAÇÃO, EXCLUSIVE FERRAGENS PARA MÓDULO DE JANELA DE ALUMÍNIO MÁXIM-AR</t>
  </si>
  <si>
    <t>7,860</t>
  </si>
  <si>
    <t>1-134</t>
  </si>
  <si>
    <t>ED-29479</t>
  </si>
  <si>
    <t>PORTA VENEZIANA EM ALUMÍNIO COMPLETA, DIMENSÃO (80X210)CM, TIPO DE ABRIR, COM UMA (1) FOLHA, LINHA 25/SUPREMA, ACABAMENTO ANODIZADO NATURAL, INCLUSIVE PERFIS, FERRAGENS E INSTALAÇÃO</t>
  </si>
  <si>
    <t>2,000</t>
  </si>
  <si>
    <t>1-135</t>
  </si>
  <si>
    <t>ED-50975</t>
  </si>
  <si>
    <t>PORTA METÁLICA EM CHAPA DOBRADA, DIMENSÃO (90X210)CM, TIPO DE ABRIR, UMA (1) FOLHA, INCLUSIVE ESTRUTURA, DOBRADIÇA E MARCO, EXCLUSIVE FECHADURA E PINTURA</t>
  </si>
  <si>
    <t>1-136</t>
  </si>
  <si>
    <t>ED-32002</t>
  </si>
  <si>
    <t>CORRIMÃO INTERMEDIÁRIO DUPLO EM TUBO GALVANIZADO, COM COSTURA, DIÂMETRO DE 1.1/2", ESP. 3MM, FIXADO EM PISO COM MONTANTE VERTICAL, DIÂMETRO DE 1.1/2", INCLUSIVE SUPORTE PARA CORRIMÃO EM BARRA CHATA (1"X1/2"), EXCLUSIVE PINTURA</t>
  </si>
  <si>
    <t>40,600</t>
  </si>
  <si>
    <t>1-138</t>
  </si>
  <si>
    <t>ED-32000</t>
  </si>
  <si>
    <t>CORRIMÃO DUPLO EM TUBO GALVANIZADO, COM COSTURA, DIÂMETRO DE 1.1/2", ESP. 3MM, FIXADO EM ALVENARIA, INCLUSIVE SUPORTE PARA CORRIMÃO EM BARRA CHATA (1"X1/2"), EXCLUSIVE PINTURA</t>
  </si>
  <si>
    <t>1-139</t>
  </si>
  <si>
    <t>ED-5067#9</t>
  </si>
  <si>
    <t>FORNECIMENTO E INSTALAÇÃO DE GRADIL COM ESTRUTURA EM AÇO GALVANIZADO CILÍNDRICO 5CM COM BASE EM CHAPA DE AÇO 1/4". FIXAÇÃO NO PISO ATRAVÉS DE CHUMBADORES. PINTADOS COM TINTA SUMASTIC 228 CORES E SUMATANE HB SEMI-BRILHO COR AMARELO 1130 MUNSELL 10Y 8/14, PARA FECHAMENTO TOTAL DAS PLATAFORMAS TRONCAIS ALTURA TOTAL 1,6M</t>
  </si>
  <si>
    <t>154,000</t>
  </si>
  <si>
    <t>1-85</t>
  </si>
  <si>
    <t>ED-50496</t>
  </si>
  <si>
    <t>PINTURA ESMALTE BASE SOLVENTE EM TUBO GALVANIZADO, DUAS (2) DEMÃOS, COM APLICAÇÃO MANUAL, INCLUSIVE UMA (1) DEMÃO DE FUNDO ANTICORROSIVO</t>
  </si>
  <si>
    <t>235,200</t>
  </si>
  <si>
    <t>1-830</t>
  </si>
  <si>
    <t>Familia: ESQUADRIAS DE MADEIRA</t>
  </si>
  <si>
    <t>ED-5041#41</t>
  </si>
  <si>
    <t>FORNECIMENTO E INSTALAÇÃO DE PORTA DE ABRIR, MADEIRA DE LEI COMPACTA PARA PINTURA COMPLETA 80 X 210CM,  INCLUSIVE MARCO, ALIZAR E FERRAGENS, EXCLUSIVE PINTURA/VERNIZ</t>
  </si>
  <si>
    <t>1-141</t>
  </si>
  <si>
    <t>ED-5041#42</t>
  </si>
  <si>
    <t>FORNECIMENTO E INSTALAÇÃO DE PORTA DE ABRIR, MADEIRA DE LEI COMPACTA PARA PINTURA COMPLETA 80 X 213CM, COM FERRAGENS EM FERRO LATONADO</t>
  </si>
  <si>
    <t>1-180</t>
  </si>
  <si>
    <t>ED-5041#43</t>
  </si>
  <si>
    <t>FORNECIMENTO E INSTALAÇÃO DE PORTA DE ABRIR, MADEIRA DE LEI COMPACTA PARA PINTURA COMPLETA 90 X 210CM, COM CHAPA METÁLICA NA PARTE INFERIOR E BARRA DE APOIO PARA BANHEIRO PNE, COM FERRAGENS EM FERRO LATONADO</t>
  </si>
  <si>
    <t>1-181</t>
  </si>
  <si>
    <t>ED-5041#44</t>
  </si>
  <si>
    <t>FORNECIMENTO E INSTALAÇÃO DE PORTA DE ABRIR, MADEIRA DE LEI COMPACTA PARA PINTURA COMPLETA 90 X 215CM, COM CHAPA METÁLICA NA PARTE INFERIOR E BARRA DE APOIO PARA BANHEIRO PNE, COM FERRAGENS EM FERRO LATONADO</t>
  </si>
  <si>
    <t>1-182</t>
  </si>
  <si>
    <t>90842</t>
  </si>
  <si>
    <t>KIT DE PORTA DE MADEIRA PARA PINTURA, SEMI-OCA (LEVE OU MÉDIA), PADRÃO MÉDIO, 70X210CM, ESPESSURA DE 3,5CM, ITENS INCLUSOS: DOBRADIÇAS, MONTAGEM E INSTALAÇÃO DO BATENTE, FECHADURA COM EXECUÇÃO DO FURO - FORNECIMENTO E INSTALAÇÃO. AF_12/2019</t>
  </si>
  <si>
    <t>1-183</t>
  </si>
  <si>
    <t>ED-49602</t>
  </si>
  <si>
    <t>PORTA DE MADEIRA COMPLETA, DIMENSÃO (80X210)CM, TIPO DE ABRIR, UMA (1) FOLHA, ACABAMENTO NATURAL PARA PINTURA/VERNIZ, TIPO PRANCHETA/SARRAFEADA, INCLUSIVE MARCO, ALIZAR E FERRAGENS, EXCLUSIVE PINTURA/VERNIZ</t>
  </si>
  <si>
    <t>5,000</t>
  </si>
  <si>
    <t>1-184</t>
  </si>
  <si>
    <t>ED-50526</t>
  </si>
  <si>
    <t>PINTURA COM VERNIZ SINTÉTICO MARÍTIMO EM ESQUADRIAS DE MADEIRA, DUAS (2) DEMÃOS, ACABAMENTO TIPO BRILHANTE, COM APLICAÇÃO MANUAL, INCLUSIVE PREPARAÇÃO DA SUPERFÍCIE COM LIXAMENTO</t>
  </si>
  <si>
    <t>36,680</t>
  </si>
  <si>
    <t>1-96</t>
  </si>
  <si>
    <t>Familia: LOUÇAS, METAIS, EQUIPAMENTOS E ACESSORIOS</t>
  </si>
  <si>
    <t>ED-50297</t>
  </si>
  <si>
    <t>BACIA SANITÁRIA (VASO) DE LOUÇA COM CAIXA ACOPLADA, COR BRANCA, INCLUSIVE ACESSÓRIOS DE FIXAÇÃO/VEDAÇÃO, ENGATE FLEXÍVEL METÁLICO E REJUNTAMENTO, EXCLUSIVE ASSENTO</t>
  </si>
  <si>
    <t>1-273</t>
  </si>
  <si>
    <t>ED-50301</t>
  </si>
  <si>
    <t>BACIA SANITÁRIA (VASO) DE LOUÇA CONVENCIONAL ACESSÍVEL (PCR/PMR), COR BRANCA, INCLUSIVE SÓCULO NA BASE, ACESSÓRIOS DE FIXAÇÃO/VEDAÇÃO, VÁLVULA DE DESCARGA METÁLICA COM ACIONAMENTO DUPLO, TUBO DE LIGAÇÃO DE LATÃO COM CANOPLA,E REJUNTAMENTO, EXCLUSIVE ASSENTO</t>
  </si>
  <si>
    <t>1-274</t>
  </si>
  <si>
    <t>ED-50348</t>
  </si>
  <si>
    <t>VÁLVULA DE DESCARGA METÁLICA PARA MICTÓRIO COM FECHAMENTO AUTOMÁTICO, EXCLUSIVE MICTÓRIO</t>
  </si>
  <si>
    <t>1-275</t>
  </si>
  <si>
    <t>ED-9133</t>
  </si>
  <si>
    <t>VÁLVULA DE DESCARGA COM REGISTRO INTERNO, ACIONAMENTO DUPLO, DIÂMETRO DE 1.1/2" (50MM), INCLUSIVE ACABAMENTO DA VÁLVULA</t>
  </si>
  <si>
    <t>1-276</t>
  </si>
  <si>
    <t>ED-48156</t>
  </si>
  <si>
    <t>ASSENTO PLÁSTICO PARA BACIA SANITÁRIA, NA COR BRANCA, PADRÃO POPULAR, INCLUSIVE ACESSÓRIOS PARA FIXAÇÃO</t>
  </si>
  <si>
    <t>1-151</t>
  </si>
  <si>
    <t>ED-50279</t>
  </si>
  <si>
    <t>CUBA DE LOUÇA BRANCA DE EMBUTIR, FORMATO OVAL, INCLUSIVE VÁLVULA DE ESCOAMENTO DE METAL COM ACABAMENTO CROMADO, SIFÃO DE METAL TIPO COPO COM ACABAMENTO CROMADO</t>
  </si>
  <si>
    <t>1-277</t>
  </si>
  <si>
    <t>ED-50277</t>
  </si>
  <si>
    <t>CUBA EM AÇO INOXIDÁVEL DE EMBUTIR, AISI 304, APLICAÇÃO PARA PIA (465X330X115)MM, NÚMERO 1, ASSENTAMENTO EM BANCADA, INCLUSIVE VÁLVULA DE ESCOAMENTO DE METAL COM ACABAMENTO CROMADO, SIFÃO DE METAL TIPO COPO COM ACABAMENTO CROMADO</t>
  </si>
  <si>
    <t>1-278</t>
  </si>
  <si>
    <t>ED-2552</t>
  </si>
  <si>
    <t>LAVATÓRIO DE CANTO DE LOUÇA BRANCA SEM COLUNA, TAMANHO PEQUENO, INCLUSIVE ACESSÓRIOS DE FIXAÇÃO COM PARAFUSO CASTELO, VÁLVULA DE ESCOAMENTO DE METAL COM ACABAMENTO CROMADO, SIFÃO DE METAL TIPO COPO COM ACABAMENTO CROMADO, E REJUNTAMENTO, EXCLUSIVE TORNEIRA E ENGATE FLEXÍVEL</t>
  </si>
  <si>
    <t>1-279</t>
  </si>
  <si>
    <t>ED-50285</t>
  </si>
  <si>
    <t>MICTÓRIO COLETIVO, EM AÇO INOXIDÁVEL, TIPO AISI 304, CHAPA 22, COM DESENVOLVIMENTO DE 100CM, INCLUSIVE VÁLVULA DE ESCOAMENTO DE METAL NA COR CROMADA, SIFÃO DE METAL TIPO COPO NA COR CROMADA, FORNECIMENTO E INSTALAÇÃO</t>
  </si>
  <si>
    <t>1-280</t>
  </si>
  <si>
    <t>ED-50290</t>
  </si>
  <si>
    <t>TANQUE DE LOUÇA BRANCA COM COLUNA, CAPACIDADE 22 LITROS, INCLUSIVE ACESSÓRIOS DE FIXAÇÃO, VÁLVULA DE ESCOAMENTO DE METAL COM ACABAMENTO CROMADO, SIFÃO DE METAL TIPO COPO COM ACABAMENTO CROMADO E REJUNTAMENTO, EXCLUSIVE TORNEIRA</t>
  </si>
  <si>
    <t>1-281</t>
  </si>
  <si>
    <t>ED-48342</t>
  </si>
  <si>
    <t>FURO DE BOJO EM BANCADA DE GRANITO/MÁRMORE, INCLUSIVE COLAGEM COM MASSA PLÁSTICA</t>
  </si>
  <si>
    <t>1-153</t>
  </si>
  <si>
    <t>Familia: METAIS</t>
  </si>
  <si>
    <t>ED-50316</t>
  </si>
  <si>
    <t>DUCHA HIGIÊNICA COM REGISTRO PARA CONTROLE DE FLUXO DE ÁGUA, DIÂMETRO DE 1/2" (20MM), INCLUSIVE ACESSÓRIOS</t>
  </si>
  <si>
    <t>1-283</t>
  </si>
  <si>
    <t>ED-50329</t>
  </si>
  <si>
    <t>TORNEIRA METÁLICA PARA LAVATÓRIO, FECHAMENTO AUTOMÁTICO, ACABAMENTO CROMADO, COM AREJADOR, APLICAÇÃO DE MESA, INCLUSIVE ENGATE FLEXÍVEL METÁLICO</t>
  </si>
  <si>
    <t>1-284</t>
  </si>
  <si>
    <t>ED-50331</t>
  </si>
  <si>
    <t>TORNEIRA METÁLICA PARA TANQUE, ACABAMENTO CROMADO, BICO COM ROSCA</t>
  </si>
  <si>
    <t>1-285</t>
  </si>
  <si>
    <t>86909</t>
  </si>
  <si>
    <t>TORNEIRA CROMADA TUBO MÓVEL, DE MESA, 1/2" OU 3/4", PARA PIA DE COZINHA, PADRÃO ALTO - FORNECIMENTO E INSTALAÇÃO. AF_01/2020</t>
  </si>
  <si>
    <t>1-286</t>
  </si>
  <si>
    <t>ED-48169</t>
  </si>
  <si>
    <t>BEBEDOURO DE COLUNA/PRESSÃO,TIPO ADULTO COM ACABAMENTO EM AÇO INOX, PRESSÃO DA REDE MÍNIMA REFERENCIAL DE 6M.C.A, INCLUSIVE ACESSÓRIOS</t>
  </si>
  <si>
    <t>1-287</t>
  </si>
  <si>
    <t>Familia: EQUIPAMENTOS E MOBILIARIOS</t>
  </si>
  <si>
    <t>ED-5041#9</t>
  </si>
  <si>
    <t>FORNECIMENTO E INSTALAÇÃO DE CATRACA DE PASSAGEM ÚNICA EM GABINETE FECHADO COM MECANISMO DE 3 BRAÇOS. ESTRUTURA DO MONOBLOCO E GABINETE EM INOX AISI 304 COM CHAPA DE 1,5mm, BRAÇOS TAMBÉM EM INOX AISI 304 COM DIÂMETRO DE 32mm, SISTEMA DE AMORTECIMENTO DE GIRO, MECANISMO COM TRATAMENTO ANTI CORROSÃO, SISTEMA COM DOIS SOLENÓIDES PARA CONTROLAR O FLUXO DE USUÁRIOS DE FORMA INDEPENDENTE, PICTOGRAMAS DE ORIENTAÇÃO COM LEDS DE ALTO BRILHO. DEMAIS CARACTERÍSTICAS TÉCNICAS CONFORME MEMORIAL DESCRITIVO (REF.: WOLPAC, SLIM HIGH-FLOW EVOLUTION).</t>
  </si>
  <si>
    <t>1-289</t>
  </si>
  <si>
    <t>ED-5041#8</t>
  </si>
  <si>
    <t>FORNECIMENTO E INSTALAÇÃO DE CATRACA COMBINADA DE DUPLA PASSAGEM COM MECANISMO DE 3 BRAÇOS E ENTRADA PARA PESSOAS COM MOBILIDADE REDUZIDA. ESTRUTURA DO MONOBLOCO E GABINETE EM INOX AISI 304 COM CHAPA DE 1,5mm, BRAÇOS TAMBÉM EM INOX AISI 304 COM DIÂMETRO DE 32mm, SISTEMA DE AMORTECIMENTO DE GIRO, MECANISMO COM TRATAMENTO ANTI CORROSÃO, SISTEMA COM DOIS SOLENÓIDES PARA CONTROLAR O FLUXO DE USUÁRIOS DE FORMA INDEPENDENTE, PICTOGRAMAS DE ORIENTAÇÃO COM LEDS DE ALTO BRILHO. DEMAIS CARACTERÍSTICAS TÉCNICAS CONFORME MEMORIAL DESCRITIVO (REF.: WOLPAC, SLIM HIGH-FLOW COMBO).</t>
  </si>
  <si>
    <t>1-262</t>
  </si>
  <si>
    <t>ED-5041#14</t>
  </si>
  <si>
    <t>FORNECIMENTO E INSTALAÇÃO DE CONJUNTO DE CADEIRAS (BANCO LONGARINA, 4 LUGARES) EM CHAPA METÁLICA DOBRADA, COM ACABAMENTO ANTICORROSIVO PINTADA COM TINTA SUMASTIC 228 CORES E SUMATANE HB SEMI-BRILHO COR AMARELO 1130 MUNSELL 10Y 8/14, COMPRIMENTO TOTAL 2,45M</t>
  </si>
  <si>
    <t>19,000</t>
  </si>
  <si>
    <t>1-263</t>
  </si>
  <si>
    <t>ED-5041#18</t>
  </si>
  <si>
    <t>FORNECIMENTO E INSTALAÇÃO DE LIXEIRA COM ALTURA TOTAL DE 97cm, FIXADA EM PILAR METÁLICO OU PAREDE . REVESTIMENTO COMPOSTO POR 4 PAREDES DE CHAPA DOBRADA DE AÇO GALVANIZADO COM ESPESSURA DE 2mm. RECIPIENTE EM CHAPA DOBRADA DE AÇO GALVANIZADO COM ESPESSURA DE 0,8MM E VOLUME DE 50 LITROS. ACABAMENTO EM PINTURA ELETROSTÁTICA COM TINTA EM PÓ DE POLIÉSTER, CAMADA MÍNIMA DE 70 MICRÔMETRO, ACABAMENTO LISO, SEMI-BRILHO, NA COR CINZA RAL 7037. REF.: MMCITÉ, LINHA NANUK, LIXEIRA NNK360.</t>
  </si>
  <si>
    <t>11,000</t>
  </si>
  <si>
    <t>1-264</t>
  </si>
  <si>
    <t>ED-5041#21</t>
  </si>
  <si>
    <t>FORNECIMENTO E INSTALAÇÃO DE MONITOR PROFISSIONAL DE 32" RESOLUÇÃO DE 1920x1080, FHD, PARA UTILIZAÇÃO 24 HORAS/DIA E 7 DIAS/SEMANA, UTILIZAÇÃO EM VIDEOWALL, TECNOLOGIA IPS, SAIDA RGB PARA DISPLAY PORT DP, AUDIO, AUTO FALATE EXTERNO, ENTRADA HDMI (2), DP, DVI-D, RGB, Audio, Wi-Fi 802.11n / DISPLAY PORT (DP1.2). ENTRADA DE VIDEO HDMI, MEDINDO 91x53x5CM (LxAxP) E INTEGRAÇÃO COM SOFTWARE DE GERENCIAMENTO (REF: LG32SM5D OU EQUIVALENTE)</t>
  </si>
  <si>
    <t>8,000</t>
  </si>
  <si>
    <t>1-265</t>
  </si>
  <si>
    <t>Familia: ACESSORIOS DIVERSOS</t>
  </si>
  <si>
    <t>ED-48165</t>
  </si>
  <si>
    <t>BARRA DE APOIO EM AÇO INOX POLIDO EM "L", DIÂMETRO DE 1.1/4", PARA ACESSIBILIDADE (PMR/PCR), COMPRIMENTO 140CM, INSTALADO EM PAREDE, INCLUSIVE ACESSÓRIOS PARA FIXAÇÃO</t>
  </si>
  <si>
    <t>6,000</t>
  </si>
  <si>
    <t>1-351</t>
  </si>
  <si>
    <t>ED-48167</t>
  </si>
  <si>
    <t>BARRA DE APOIO EM AÇO INOX POLIDO PARA LAVATÓRIO DE CANTO, DIÂMETRO DE 1.1/4", PARA ACESSIBILIDADE (PMR/PCR), INSTALADO EM PAREDE, INCLUSIVE ACESSÓRIOS PARA FIXAÇÃO</t>
  </si>
  <si>
    <t>1-348</t>
  </si>
  <si>
    <t>ED-48163</t>
  </si>
  <si>
    <t>BARRA DE APOIO EM AÇO INOX POLIDO RETA, DIÂMETRO DE 1.1/4", PARA ACESSIBILIDADE (PMR/PCR), COMPRIMENTO 40CM, INSTALADO EM PORTA/PAREDE, INCLUSIVE ACESSÓRIOS PARA FIXAÇÃO</t>
  </si>
  <si>
    <t>1-349</t>
  </si>
  <si>
    <t>ED-48176</t>
  </si>
  <si>
    <t>CABIDE METÁLICO, GANCHO SIMPLES, ACABAMENTO CROMADO, INCLUSIVE ACESSÓRIOS PARA FIXAÇÃO</t>
  </si>
  <si>
    <t>1-394</t>
  </si>
  <si>
    <t>ED-48183</t>
  </si>
  <si>
    <t>DISTRIBUIDOR/DISPENSER PARA PAPEL HIGIÊNICO EM PLÁSTICO, TIPO SOBREPOR, INCLUSIVE ACESSÓRIOS DE FIXAÇÃO</t>
  </si>
  <si>
    <t>1-152</t>
  </si>
  <si>
    <t>ED-48180</t>
  </si>
  <si>
    <t>DISTRIBUIDOR/DISPENSER PARA PORTA PAPEL TOALHA PARA INTERFOLHAS DE DUAS (2) OU TRÊS (3) DOBRAS, EM AÇO INOX, INCLUSIVE ACESSÓRIOS PARA FIXAÇÃO</t>
  </si>
  <si>
    <t>1-395</t>
  </si>
  <si>
    <t>ED-48184</t>
  </si>
  <si>
    <t>DISTRIBUIDOR/DISPENSER PARA ÁLCOOL EM GEL OU SABONETE LÍQUIDO, EM AÇO INOX, CAPACIDADE RESERVATÓRIO 800ML, INCLUSIVE ACESSÓRIOS PARA FIXAÇÃO</t>
  </si>
  <si>
    <t>1-396</t>
  </si>
  <si>
    <t>ED-51152</t>
  </si>
  <si>
    <t>ESPELHO CRISTAL, DIMENSÃO (40X60)CM, COM ESP. 4MM, EM ACABAMENTO LAPIDADO, INCLUSIVE FIXAÇÃO COM PARAFUSO TIPO FINESSON, FORNECIMENTO E INSTALAÇÃO</t>
  </si>
  <si>
    <t>1-397</t>
  </si>
  <si>
    <t>Familia: BANCADAS E DIVISORIAS</t>
  </si>
  <si>
    <t>ED-21631</t>
  </si>
  <si>
    <t>BANCADA EM GRANITO, COR CINZA ANDORINHA, ESP. 2CM, ACABAMENTO POLIDO, APOIADA EM CONSOLE DE METALON (50X30)MM, EXCLUSIVE RODABANCA/FRONTÃO, TESTEIRA/FAIXA, FURO EM BANCADA, CUBA METÁLICA, VÁLVULA, SIFÃO, TORNEIRA E ENGATE FLEXÍVEL</t>
  </si>
  <si>
    <t>1,710</t>
  </si>
  <si>
    <t>1-399</t>
  </si>
  <si>
    <t>0,975</t>
  </si>
  <si>
    <t>1-400</t>
  </si>
  <si>
    <t>ED-50692</t>
  </si>
  <si>
    <t>PRATELEIRA EM GRANITO, COR CINZA ANDORINHA, ESP. 2CM, ACABAMENTO POLIDO, APOIADA EM CONSOLE DE METALON (30X20)MM, INCLUSIVE FIXAÇÃO</t>
  </si>
  <si>
    <t>1,200</t>
  </si>
  <si>
    <t>1-401</t>
  </si>
  <si>
    <t>ED-48344#1</t>
  </si>
  <si>
    <t>BANCADA EM GRANITO, COR CINZA ANDORINHA, ESP. 3CM, ACABAMENTO POLIDO, APOIADA EM ALVENARIA, EXCLUSIVE ALVENARIA, RODABANCA/FRONTÃO, TESTEIRA/FAIXA, FURO EM BANCADA, CUBA METÁLICA, VÁLVULA, SIFÃO, TORNEIRA E ENGATE FLEXÍVEL</t>
  </si>
  <si>
    <t>1,350</t>
  </si>
  <si>
    <t>1-402</t>
  </si>
  <si>
    <t>ED-48533</t>
  </si>
  <si>
    <t>DIVISÓRIA EM GRANITO CINZA ANDORINHA, ESP. 3CM, INCLUSIVE INSTALAÇÃO, FERRAGENS EM LATÃO CROMADO E ACESSÓRIOS</t>
  </si>
  <si>
    <t>9,120</t>
  </si>
  <si>
    <t>1-831</t>
  </si>
  <si>
    <t>Familia: COMUNICAÇÃO VISUAL  -  PLACAS</t>
  </si>
  <si>
    <t>ED-5110#9</t>
  </si>
  <si>
    <t>FORNECIMENTO E INSTALAÇÃO DE PLACAS PL, CONFORME DETALHES</t>
  </si>
  <si>
    <t>3,250</t>
  </si>
  <si>
    <t>1-457</t>
  </si>
  <si>
    <t>ED-5110#10</t>
  </si>
  <si>
    <t>FORNECIMENTO E INSTALAÇÃO DE PLACAS PR, CONFORME DETALHES, INCLUSIVE ESTRUTURA DE CONCRETO</t>
  </si>
  <si>
    <t>1,500</t>
  </si>
  <si>
    <t>1-452</t>
  </si>
  <si>
    <t>ED-5110#11</t>
  </si>
  <si>
    <t>FORNECIMENTO E INSTALAÇÃO DE PLACAS PS, CONFORME DETALHES</t>
  </si>
  <si>
    <t>31,930</t>
  </si>
  <si>
    <t>1-453</t>
  </si>
  <si>
    <t>ED-5110#12</t>
  </si>
  <si>
    <t>FORNECIMENTO E INSTALAÇÃO DE PLACAS PP, CONFORME DETALHES</t>
  </si>
  <si>
    <t>1-454</t>
  </si>
  <si>
    <t>ED-5110#13</t>
  </si>
  <si>
    <t>FORNECIMENTO E INSTALAÇÃO DE QUADROS TARIFÁRIOS, CONFORME DETALHES</t>
  </si>
  <si>
    <t>0,270</t>
  </si>
  <si>
    <t>1-455</t>
  </si>
  <si>
    <t>ED-5110#14</t>
  </si>
  <si>
    <t>FORNECIMENTO E INSTALAÇÃO DE TÓTEM, CONFORME DETALHES</t>
  </si>
  <si>
    <t>17,800</t>
  </si>
  <si>
    <t>1-456</t>
  </si>
  <si>
    <t>Subgrupo: INSTALAÇÕES HIDRÁULICO SANITÁRIAS</t>
  </si>
  <si>
    <t>Familia: MOVIMENTAÇÃO DE TERRA</t>
  </si>
  <si>
    <t>ED-51115</t>
  </si>
  <si>
    <t>ESCAVAÇÃO MECÂNICA DE VALAS COM PROFUNDIDADE MENOR OU IGUAL A 1,5M, INCLUSIVE CARGA EM CAMINHÃO, EXCLUSIVE TRANSPORTE E DESCARGA</t>
  </si>
  <si>
    <t>1-408</t>
  </si>
  <si>
    <t>ED-51107</t>
  </si>
  <si>
    <t>ESCAVAÇÃO MANUAL DE VALA COM PROFUNDIDADE MENOR OU IGUAL A 1,5M, INCLUSIVE DESCARGA LATERAL</t>
  </si>
  <si>
    <t>150,000</t>
  </si>
  <si>
    <t>1-409</t>
  </si>
  <si>
    <t>ED-51123</t>
  </si>
  <si>
    <t>REGULARIZAÇÃO MANUAL E COMPACTAÇÃO MECANIZADA DE TERRENO COM PLACA VIBRATÓRIA, EXCLUSIVE DESMATAMENTO, DESTOCAMENTO, LIMPEZA/ROÇADA DO TERRENO</t>
  </si>
  <si>
    <t>494,000</t>
  </si>
  <si>
    <t>1-410</t>
  </si>
  <si>
    <t>ED-51121</t>
  </si>
  <si>
    <t>REATERRO MANUAL DE VALA, INCLUSIVE ESPALHAMENTO E COMPACTAÇÃO MECANIZADA COM PLACA VIBRATÓRIA</t>
  </si>
  <si>
    <t>227,000</t>
  </si>
  <si>
    <t>1-411</t>
  </si>
  <si>
    <t>Familia: TUBULAÇÕES E CONEXÕES DE ESGOTO SANITÁRIO E ÁGUAS PLUVIAIS SÉRIE REFORÇADA - FORNECIMENTO E ASSENTAMENTO</t>
  </si>
  <si>
    <t>ED-48670</t>
  </si>
  <si>
    <t>FORNECIMENTO E ASSENTAMENTO DE TUBO PVC RÍGIDO, DRENAGEM/PLUVIAL, PBV - SÉRIE NORMAL, DN 150 MM (6"), INCLUSIVE CONEXÕES</t>
  </si>
  <si>
    <t>54,000</t>
  </si>
  <si>
    <t>1-413</t>
  </si>
  <si>
    <t>ED-48669</t>
  </si>
  <si>
    <t>FORNECIMENTO E ASSENTAMENTO DE TUBO PVC RÍGIDO, DRENAGEM/PLUVIAL, PBV - SÉRIE NORMAL, DN 100 MM (4"), INCLUSIVE CONEXÕES</t>
  </si>
  <si>
    <t>378,000</t>
  </si>
  <si>
    <t>1-414</t>
  </si>
  <si>
    <t>ED-50036</t>
  </si>
  <si>
    <t>FORNECIMENTO E ASSENTAMENTO DE TUBO PVC RÍGIDO, ESGOTO, PBV - SÉRIE REFORÇADO, DN 50 MM (2"), INCLUSIVE CONEXÕES</t>
  </si>
  <si>
    <t>1-415</t>
  </si>
  <si>
    <t>ED-50037</t>
  </si>
  <si>
    <t>FORNECIMENTO E ASSENTAMENTO DE TUBO PVC RÍGIDO, ESGOTO, PBV - SÉRIE REFORÇADO, DN 75 MM (3"), INCLUSIVE CONEXÕES</t>
  </si>
  <si>
    <t>42,000</t>
  </si>
  <si>
    <t>1-416</t>
  </si>
  <si>
    <t>ED-50034</t>
  </si>
  <si>
    <t>FORNECIMENTO E ASSENTAMENTO DE TUBO PVC RÍGIDO, ESGOTO, PB - SÉRIE NORMAL, DN 40MM (1.1/2"), INCLUSIVE CONEXÕES</t>
  </si>
  <si>
    <t>18,000</t>
  </si>
  <si>
    <t>1-417</t>
  </si>
  <si>
    <t>Familia: TUBULAÇÕES E CONEXÕES DE PVC RÍGIDO SOLDÁVEL</t>
  </si>
  <si>
    <t>ED-50019</t>
  </si>
  <si>
    <t>FORNECIMENTO E ASSENTAMENTO DE TUBO PVC RÍGIDO SOLDÁVEL, ÁGUA FRIA, DN 25 MM (3/4") , INCLUSIVE CONEXÕES</t>
  </si>
  <si>
    <t>30,000</t>
  </si>
  <si>
    <t>1-419</t>
  </si>
  <si>
    <t>ED-50021</t>
  </si>
  <si>
    <t>FORNECIMENTO E ASSENTAMENTO DE TUBO PVC RÍGIDO SOLDÁVEL, ÁGUA FRIA, DN 40 MM (1.1/4"), INCLUSIVE CONEXÕES</t>
  </si>
  <si>
    <t>1-420</t>
  </si>
  <si>
    <t>ED-50022</t>
  </si>
  <si>
    <t>FORNECIMENTO E ASSENTAMENTO DE TUBO PVC RÍGIDO SOLDÁVEL, ÁGUA FRIA, DN 50 MM (1.1/2"), INCLUSIVE CONEXÕES</t>
  </si>
  <si>
    <t>36,000</t>
  </si>
  <si>
    <t>1-421</t>
  </si>
  <si>
    <t>ED-50023</t>
  </si>
  <si>
    <t>FORNECIMENTO E ASSENTAMENTO DE TUBO PVC RÍGIDO SOLDÁVEL, ÁGUA FRIA, DN 60 MM (2"), INCLUSIVE CONEXÕES</t>
  </si>
  <si>
    <t>1-422</t>
  </si>
  <si>
    <t>ED-50024</t>
  </si>
  <si>
    <t>FORNECIMENTO E ASSENTAMENTO DE TUBO PVC RÍGIDO SOLDÁVEL, ÁGUA FRIA, DN 75 MM (2.1/2"), INCLUSIVE CONEXÕES</t>
  </si>
  <si>
    <t>1-423</t>
  </si>
  <si>
    <t>Familia: TUBULAÇÕES DE AÇO CARBONO GALVANIZADO</t>
  </si>
  <si>
    <t>92365</t>
  </si>
  <si>
    <t>TUBO DE AÇO GALVANIZADO COM COSTURA, CLASSE MÉDIA, DN 40 (1 1/2"), CONEXÃO ROSQUEADA, INSTALADO EM REDE DE ALIMENTAÇÃO PARA HIDRANTE - FORNECIMENTO E INSTALAÇÃO. AF_10/2020</t>
  </si>
  <si>
    <t>1-425</t>
  </si>
  <si>
    <t>1-155</t>
  </si>
  <si>
    <t>Familia: CAIXAS, METAIS E ACESSÓRIOS</t>
  </si>
  <si>
    <t>ED-50009</t>
  </si>
  <si>
    <t>CAIXA SIFONADA EM PVC COM GRELHA QUADRADA/REDONDA 150 X 185 X 75 MM</t>
  </si>
  <si>
    <t>1-427</t>
  </si>
  <si>
    <t>ED-50015</t>
  </si>
  <si>
    <t>CAIXA SIFONADA EM PVC COM TAMPA CEGA 150 X 185 X 75 MM</t>
  </si>
  <si>
    <t>1-495</t>
  </si>
  <si>
    <t>ED-49966</t>
  </si>
  <si>
    <t>REGISTRO DE PRESSÃO, TIPO BASE, ROSCÁVEL 3/4" (PARA TUBO SOLDÁVEL OU PPR DN 25MM/CPVC DN 22MM), INCLUSIVE ACABAMENTO (PADRÃO POPULAR) E CANOPLA CROMADOS</t>
  </si>
  <si>
    <t>1-496</t>
  </si>
  <si>
    <t>ED-49995</t>
  </si>
  <si>
    <t>REGISTRO DE GAVETA, TIPO BASE, ROSCÁVEL 1.1/2" (PARA TUBO SOLDÁVEL OU PPR DN 50MM/CPVC DN 42MM), INCLUSIVE ACABAMENTO (PADRÃO MÉDIO) E CANOPLA CROMADOS</t>
  </si>
  <si>
    <t>1-497</t>
  </si>
  <si>
    <t>ED-49989</t>
  </si>
  <si>
    <t>REGISTRO DE GAVETA, TIPO BASE, ROSCÁVEL 3/4" (PARA TUBO SOLDÁVEL OU PPR DN 25MM/CPVC DN 22MM), INCLUSIVE ACABAMENTO (PADRÃO MÉDIO) E CANOPLA CROMADO</t>
  </si>
  <si>
    <t>1-498</t>
  </si>
  <si>
    <t>ED-49980</t>
  </si>
  <si>
    <t>REGISTRO DE GAVETA, TIPO BRUTO, ROSCÁVEL 2" (PARA TUBO SOLDÁVEL OU PPR DN 60MM/CPVC DN 54MM), INCLUSIVE VOLANTE PARA ACIONAMENTO</t>
  </si>
  <si>
    <t>1-499</t>
  </si>
  <si>
    <t>ED-49976</t>
  </si>
  <si>
    <t>REGISTRO DE GAVETA, TIPO BRUTO, ROSCÁVEL 1.1/4" (PARA TUBO SOLDÁVEL OU PPR DN 40MM/CPVC DN 35MM), INCLUSIVE VOLANTE PARA ACIONAMENTO</t>
  </si>
  <si>
    <t>1-500</t>
  </si>
  <si>
    <t>ED-49972</t>
  </si>
  <si>
    <t>REGISTRO DE GAVETA, TIPO BRUTO, ROSCÁVEL 3/4" (PARA TUBO SOLDÁVEL OU PPR DN 25MM/CPVC DN 22MM), INCLUSIVE VOLANTE PARA ACIONAMENTO</t>
  </si>
  <si>
    <t>1-536</t>
  </si>
  <si>
    <t>ED-50304</t>
  </si>
  <si>
    <t>TORNEIRA DE BOIA, TIPO ROSCÁVEL 3/4", EXCLUSIVE ADAPTADOR SOLDÁVEL DE PVC COM FLANGES E ANEL PARA CAIXA DÁGUA</t>
  </si>
  <si>
    <t>1-537</t>
  </si>
  <si>
    <t>ED-49936</t>
  </si>
  <si>
    <t>CAIXA D'ÁGUA DE POLIETILENO, CAPACIDADE DE 1.000L, INCLUSIVE TAMPA, TORNEIRA DE BOIA, EXTRAVASOR, TUBO DE LIMPEZA E ACESSÓRIOS, EXCLUSIVE TUBULAÇÃO DE ENTRADA/SAÍDA DE ÁGUA</t>
  </si>
  <si>
    <t>1-538</t>
  </si>
  <si>
    <t>ED-5041#16</t>
  </si>
  <si>
    <t>FORNECIMENTO E INSTALAÇÃO DE HIDRÔMETRO PADRÃO COPASA,  Ø1"</t>
  </si>
  <si>
    <t>1-539</t>
  </si>
  <si>
    <t>ED-49939</t>
  </si>
  <si>
    <t>CAIXA DE GORDURA SIMPLES (CGS), CIRCULAR, EM CONCRETO PRÉ-MOLDADO, CAPACIDADE DE 31L, INCLUSIVE ESCAVAÇÃO, REATERRO, TRANSPORTE E RETIRADA DO MATERIAL ESCAVADO (EM CAÇAMBA)</t>
  </si>
  <si>
    <t>1-540</t>
  </si>
  <si>
    <t>ED-49887</t>
  </si>
  <si>
    <t>CAIXA DE ESGOTO DE INSPEÇÃO/PASSAGEM EM ALVENARIA (60X60X80CM), REVESTIMENTO EM ARGAMASSA COM ADITIVO IMPERMEABILIZANTE, COM TAMPA DE CONCRETO, INCLUSIVE ESCAVAÇÃO, REATERRO E TRANSPORTE COM RETIRADA DO MATERIAL ESCAVADO (EM CAÇAMBA)</t>
  </si>
  <si>
    <t>1-541</t>
  </si>
  <si>
    <t>ED-49903</t>
  </si>
  <si>
    <t>CAIXA DE ESGOTO DE INSPEÇÃO/PASSAGEM EM ALVENARIA (100X100X50CM), REVESTIMENTO EM ARGAMASSA COM ADITIVO IMPERMEABILIZANTE, COM TAMPA DE CONCRETO, INCLUSIVE ESCAVAÇÃO, REATERRO E TRANSPORTE COM RETIRADA DO MATERIAL ESCAVADO (EM CAÇAMBA)</t>
  </si>
  <si>
    <t>1-542</t>
  </si>
  <si>
    <t>ED-48666</t>
  </si>
  <si>
    <t>TAMPÃO CIRCULAR EM FERRO FUNDIDO PARA POÇO DE VISITA, ARTICULADO COM DIÂMETRO DE 60CM, CLASSE 400, INCLUSIVE ASSENTAMENTO, EXCLUSIVE POÇO DE VISITA</t>
  </si>
  <si>
    <t>1-543</t>
  </si>
  <si>
    <t>Subgrupo: INSTALAÇÕES ELÉTRICAS</t>
  </si>
  <si>
    <t>Familia: DUTOS, CAIXAS, CABOS, ILUMINAÇÃO, TOMADAS, QUADROS E ACESSÓRIOS</t>
  </si>
  <si>
    <t>ED-49326</t>
  </si>
  <si>
    <t>ELETRODUTO DE AÇO GALVANIZADO PESADO, INCLUSIVE CONEXÕES, SUPORTES E FIXAÇÃO DN 20 (3/4")</t>
  </si>
  <si>
    <t>100,000</t>
  </si>
  <si>
    <t>1-546</t>
  </si>
  <si>
    <t>ED-49329</t>
  </si>
  <si>
    <t>ELETRODUTO DE AÇO GALVANIZADO PESADO, INCLUSIVE CONEXÕES, SUPORTES E FIXAÇÃO DN 40 (1.1/2")</t>
  </si>
  <si>
    <t>10,000</t>
  </si>
  <si>
    <t>1-547</t>
  </si>
  <si>
    <t>ED-49330</t>
  </si>
  <si>
    <t>ELETRODUTO DE AÇO GALVANIZADO PESADO, INCLUSIVE CONEXÕES, SUPORTES E FIXAÇÃO DN 50 (2")</t>
  </si>
  <si>
    <t>25,000</t>
  </si>
  <si>
    <t>1-548</t>
  </si>
  <si>
    <t>Familia: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</si>
  <si>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ED-49097</t>
  </si>
  <si>
    <t>CONDULETE DE ALUMÍNIO, TIPO "X", DIÂMETRO DE SAÍDA 3/4" (20MM), EXCLUSIVE MÓDULO E PLACA, INCLUSIVE FIXAÇÃO</t>
  </si>
  <si>
    <t>21,000</t>
  </si>
  <si>
    <t>1-577</t>
  </si>
  <si>
    <t>Familia: FORNECIMENTO E INSTALAÇÃO DE SUPORTE VERTICAL PARA ELETROCALHA, FABRICADO EM CHAPA METÁLICA LISA PRÉ-ZINCADA A FOGO, ALTURA H1=95MM E H2=114MM, FORNECIDO COM PARAFUSOS, PORCAS E ARRUELAS DE FIXAÇÃO EM PERFIL METÁLICO. REF.: MOPA, MEGA OU EQUIVALENTE</t>
  </si>
  <si>
    <t>104765</t>
  </si>
  <si>
    <t>SUPORTE PARA 4 ELETRODUTOS, ESPAÇADO A CADA 80 CM, EM PERFILADO COM COMPRIMENTO DE 42 CM FIXADO EM LAJE, POR METRO DE ELETRODUTO FIXADO. AF_09/2023</t>
  </si>
  <si>
    <t>320,000</t>
  </si>
  <si>
    <t>1-579</t>
  </si>
  <si>
    <t>Familia: FORNECIMENTO E INSTALAÇÃO DE ELETRODUTO DE  PEAD (POLIETILENO DE ALTA DENSIDADE), FLEXÍVEL, CORRUGADO HELICOIDALMENTE NO SENTIDO DO EIXO LONGITUDINAL, CONFORME NBR 15.715. REF.: KANAFLEX OU EQUIVALENTE, DIÂMETROS:</t>
  </si>
  <si>
    <t>ED-4155</t>
  </si>
  <si>
    <t>DUTO CORRUGADO EM PEAD (POLIETILENO DE ALTA DENSIDADE), PARA PROTEÇÃO DE CABOS SUBTERRÂNEOS DN 30 MM (1.1/4")</t>
  </si>
  <si>
    <t>70,000</t>
  </si>
  <si>
    <t>1-581</t>
  </si>
  <si>
    <t>ED-49295</t>
  </si>
  <si>
    <t>DUTO CORRUGADO EM PEAD (POLIETILENO DE ALTA DENSIDADE), PARA PROTEÇÃO DE CABOS SUBTERRÂNEOS DN 40 MM (1.1/2")</t>
  </si>
  <si>
    <t>20,000</t>
  </si>
  <si>
    <t>1-582</t>
  </si>
  <si>
    <t>Familia: FORNECIMENTO E INSTALAÇÃO DE CAIXA DE PASSAGEM METÁLICA DE SOBREPOR, COM TAMPA BASCULANTE, PINTURA ELETROSTÁTICA EPÓXI A PÓ NA COR BEGE. REF.: CEMAR LEGRAND OU EQUIVALENTE, DIMENSÕES: 30X30X12 CM</t>
  </si>
  <si>
    <t>ED-49164</t>
  </si>
  <si>
    <t>CAIXA DE PASSAGEM PARA PISO EM ALUMÍNIO, TAMPA REVERSÍVEL (ANTIDERRAPANTE OU LISA), DIMENSÃO (100X100X60)MM, INCLUSIVE ACESSÓRIOS E FIXAÇÃO</t>
  </si>
  <si>
    <t>1-584</t>
  </si>
  <si>
    <t>ED-49194</t>
  </si>
  <si>
    <t>CAIXA DE LIGAÇÃO/PASSAGEM EM PVC RÍGIDO PARA ELETRODUTO, DIMENSÕES 4"X2", EMBUTIDA EM PAREDE EM CHAPA DE GESSO ACARTONADO (DRYWALL), INCLUSIVE FORNECIMENTO E INSTALAÇÃO</t>
  </si>
  <si>
    <t>33,000</t>
  </si>
  <si>
    <t>1-585</t>
  </si>
  <si>
    <t>ED-49167</t>
  </si>
  <si>
    <t>CAIXA DE PASSAGEM PARA PISO EM ALUMÍNIO, TAMPA REVERSÍVEL (ANTIDERRAPANTE OU LISA), DIMENSÃO (400X400X200)MM, INCLUSIVE ACESSÓRIOS E FIXAÇÃO</t>
  </si>
  <si>
    <t>1-586</t>
  </si>
  <si>
    <t>Familia: FORNECIMENTO DE PADRÃO DE ENTRADA CEMIG</t>
  </si>
  <si>
    <t>CO-19628</t>
  </si>
  <si>
    <t>APROVAÇÃO DE PROJETO NA CONCESSIONÁRIA DE ENERGIA</t>
  </si>
  <si>
    <t>1-847</t>
  </si>
  <si>
    <t>ED-5041#23</t>
  </si>
  <si>
    <t>FORNECIMENTO E INSTALAÇÃO DE PADRÃO DE ENTRADA CEMIG CONFORME PROJETO ELÉTRICO, In=200A, TRIFÁSICO 220V/127V, COM CAIXA CM-3, CAIXA DE PASSAGEM 300x300mm, POSTE DE AÇO ZINCADO PA-6 E DEMAIS ACESSÓRIOS, INSTALADOS EM MURETA DE ALVENARIA</t>
  </si>
  <si>
    <t>1-588</t>
  </si>
  <si>
    <t>Familia: LUMINÁRIAS, LÂMPADAS E ACESSÓRIOS</t>
  </si>
  <si>
    <t>ED-5041#19</t>
  </si>
  <si>
    <t>FORNECIMENTO E INSTALAÇÃO DE LUMINÁRIA A LED PARA INSTALAÇÃO SOBREPOR, CORPO EM ALUMÍNIO COM PINTURA NA COR BRANCA, TEMPERATURA DE COR 4000K, 90-220V, FLUXO LUMINOSO MÍNIMO DE, POTÊNCIA MÁXIMA 35W. FORNECIDA COM DRIVER E ACESSÓRIOS DE INSTALAÇÃO. REF.: LUMICENTER LCN13S4000850, OU EQUIVALENTE.</t>
  </si>
  <si>
    <t>50,000</t>
  </si>
  <si>
    <t>1-590</t>
  </si>
  <si>
    <t>Familia: TOMADAS, PLACAS, INTERRUPTORES E ACESSÓRIOS</t>
  </si>
  <si>
    <t>ED-16634</t>
  </si>
  <si>
    <t>CAIXA DE LIGAÇÃO/PASSAGEM EM PVC RÍGIDO PARA ELETRODUTO COM SUPORTE PARA LAJOTA, OCTOGONAL COM FUNDO MÓVEL, DIMENSÕES 4"X4", EMBUTIDA EM LAJE PRÉ-MOLDADA - FORNECIMENTO E INSTALAÇÃO</t>
  </si>
  <si>
    <t>1-592</t>
  </si>
  <si>
    <t>ED-5041#28</t>
  </si>
  <si>
    <t>FORNECIMENTO E INSTALAÇÃO DE TOMADA PADRÃO BRASILEIRO 2P+T 10A, CONFORME NBR 14.136, FOSFORESCENTE, PARA INSTALAÇÃO EM CAIXA 4"X2" DE EMBUTIR. REF.: LEGRAND OU EQUIVALENTE.</t>
  </si>
  <si>
    <t>1-593</t>
  </si>
  <si>
    <t>ED-5041#20</t>
  </si>
  <si>
    <t>FORNECIMENTO E INSTALAÇÃO DE MÓDULO COM 2 TOMADAS PADRÃO BRASILEIRO 2P+T, 10A, PARA ENCAIXE ESPELHO COM SUPORTE PARA CAIXA 4"X2". REF.: PIAL LEGRAND OU EQUIVALENTE.</t>
  </si>
  <si>
    <t>1-461</t>
  </si>
  <si>
    <t>ED-5041#37</t>
  </si>
  <si>
    <t>FORNECIMENTO E INSTALAÇÃO DE PLACA TIPO ESPELHO PARA CAIXA 4"X2" DE EMBUTIR, FABRICADA EM POLICARBONATO BRANCO, INCLUINDO SUPORTE PARA 2 TOMADAS ELÉTRICAS, CONFORME NBR-14136. REF.: PIAL LEGRAND OU EQUIVALENTE.</t>
  </si>
  <si>
    <t>1-462</t>
  </si>
  <si>
    <t>ED-15755</t>
  </si>
  <si>
    <t>CONJUNTO DE DUAS (2) TOMADAS PADRÃO, TRÊS (3) POLOS, CORRENTE 10A, TENSÃO 250V, (2P+T/10A-250V), COM PLACA 4"X2" DE DOIS (2) POSTOS, INCLUSIVE FORNECIMENTO, INSTALAÇÃO, SUPORTE, MÓDULO E PLACA</t>
  </si>
  <si>
    <t>1-463</t>
  </si>
  <si>
    <t>1-464</t>
  </si>
  <si>
    <t>ED-5041#17</t>
  </si>
  <si>
    <t>FORNECIMENTO E INSTALAÇÃO DE INTERRUPTOR MONOPOLAR, 1 TECLA, 10A, 250V, PARA INSTALAÇÃO EM CAIXA 4"X2" DE EMBUTIR. REF.: PIAL SILENTOQUE, OU EQUIVALENTE.</t>
  </si>
  <si>
    <t>1-465</t>
  </si>
  <si>
    <t>ED-49116</t>
  </si>
  <si>
    <t>CONJUNTO PARA CONDULETE DE 3/4" (20MM) COM UMA (1) TOMADA PADRÃO, TRÊS (3) POLOS, CORRENTE 10A, TENSÃO 250V, (2P+T/10A-250V) E PLACA DE UM (1) POSTO, INCLUSIVE FORNECIMENTO, INSTALAÇÃO, SUPORTE, MÓDULO E PLACA, EXCLUSIVE CONDULETE</t>
  </si>
  <si>
    <t>1-466</t>
  </si>
  <si>
    <t>Subgrupo: CONDUTORES</t>
  </si>
  <si>
    <t>Familia: FORNECIMENTO E INSTALAÇÃO DE CABOS</t>
  </si>
  <si>
    <t>ED-48951</t>
  </si>
  <si>
    <t>CABO DE COBRE FLEXÍVEL, CLASSE 5, ISOLAMENTO TIPO LSHF/ATOX, NÃO HALOGENADO, ANTICHAMA, TERMOPLÁSTICO, UNIPOLAR, SEÇÃO 2,5 MM2, 70°C, 450/750V</t>
  </si>
  <si>
    <t>2.500,000</t>
  </si>
  <si>
    <t>1-468</t>
  </si>
  <si>
    <t>ED-48956</t>
  </si>
  <si>
    <t>CABO DE COBRE FLEXÍVEL, CLASSE 5, ISOLAMENTO TIPO LSHF/ATOX, NÃO HALOGENADO, ANTICHAMA, TERMOPLÁSTICO, UNIPOLAR, SEÇÃO 4 MM2, 70°C, 450/750V</t>
  </si>
  <si>
    <t>600,000</t>
  </si>
  <si>
    <t>1-469</t>
  </si>
  <si>
    <t>ED-48966</t>
  </si>
  <si>
    <t>CABO DE COBRE FLEXÍVEL, CLASSE 5, ISOLAMENTO TIPO LSHF/ATOX, NÃO HALOGENADO, ANTICHAMA, TERMOPLÁSTICO, UNIPOLAR, SEÇÃO 10 MM2, 70°C, 450/750V</t>
  </si>
  <si>
    <t>15,000</t>
  </si>
  <si>
    <t>1-470</t>
  </si>
  <si>
    <t>ED-48971</t>
  </si>
  <si>
    <t>CABO DE COBRE FLEXÍVEL, CLASSE 5, ISOLAMENTO TIPO LSHF/ATOX, NÃO HALOGENADO, ANTICHAMA, TERMOPLÁSTICO, UNIPOLAR, SEÇÃO 16 MM2, 70°C, 450/750V</t>
  </si>
  <si>
    <t>1-471</t>
  </si>
  <si>
    <t>ED-49001</t>
  </si>
  <si>
    <t>CABO DE COBRE FLEXÍVEL, CLASSE 5, ISOLAMENTO TIPO EPR/HEPR, NÃO HALOGENADO, ANTICHAMA, TERMOFIXO, UNIPOLAR, SEÇÃO 16 MM2, 90°C, 0,6/1KV</t>
  </si>
  <si>
    <t>1-472</t>
  </si>
  <si>
    <t>ED-49007</t>
  </si>
  <si>
    <t>CABO DE COBRE FLEXÍVEL, CLASSE 5, ISOLAMENTO TIPO EPR/HEPR, NÃO HALOGENADO, ANTICHAMA, TERMOFIXO, UNIPOLAR, SEÇÃO 35 MM2, 90°C, 0,6/1KV</t>
  </si>
  <si>
    <t>1-473</t>
  </si>
  <si>
    <t>Familia: QUADROS E EQUIPAMENTOS ELÉTRICOS</t>
  </si>
  <si>
    <t>ED-5041#51</t>
  </si>
  <si>
    <t>FORNECIMENTO E INSTALAÇÃO DE QUADRO DE DISTRIBUIÇÃO DE CIRCUITOS (QDC), CONFORME NBR 60439-1, NR10 E PROJETO ELETRICO</t>
  </si>
  <si>
    <t>1-475</t>
  </si>
  <si>
    <t>ED-5041#52</t>
  </si>
  <si>
    <t>FORNECIMENTO E INSTALAÇÃO DE QUADRO DO NOBREAK (QNB), CONFORME NBR 60439-1, NR10 E PROJETO ELETRICO</t>
  </si>
  <si>
    <t>1-105</t>
  </si>
  <si>
    <t>ED-5041#25</t>
  </si>
  <si>
    <t>FORNECIMENTO E INSTALAÇÃO DE QUADRO DE COMANDO DE ILUMINAÇÃO (QCI), CONFORME NBR 60439-1, NR10 E PROJETO ELETRICO</t>
  </si>
  <si>
    <t>1-476</t>
  </si>
  <si>
    <t>ED-5041#22</t>
  </si>
  <si>
    <t>FORNECIMENTO E INSTALAÇÃO DE NOBREAK 40KVA TRIFÁSICO, ENTRADA E SAÍDA EM 220/127V, TRIFÁSICO,  COM BANCO DE BATERIAS, REF.: KEOR T BR 0028739, SMS-LEGRAND</t>
  </si>
  <si>
    <t>1-477</t>
  </si>
  <si>
    <t>Subgrupo: SISTEMA DE PROTEÇÃO CONTRA DESCARGAS ATMOSFÉRICAS</t>
  </si>
  <si>
    <t>ED-49137</t>
  </si>
  <si>
    <t>CABO DE COBRE NU # 70 MM2, ENTERRADO, EXCLUSIVE ESCAVAÇÃO E REATERRO</t>
  </si>
  <si>
    <t>40,000</t>
  </si>
  <si>
    <t>1-479</t>
  </si>
  <si>
    <t>ED-5035#6</t>
  </si>
  <si>
    <t>EXECUÇÃO DE SOLDA EXOTÉRMICA</t>
  </si>
  <si>
    <t>1-345</t>
  </si>
  <si>
    <t>ED-51055</t>
  </si>
  <si>
    <t>CAIXA DE INSPEÇÃO EM PVC, DIÂMETRO DE 30CM, ALTURA DE 30CM, COM TAMPA EM FERRO FUNDIDO, EXCLUSIVE HASTE DE ATERRAMENTO, INCLUSIVE INSTALAÇÃO</t>
  </si>
  <si>
    <t>1-86</t>
  </si>
  <si>
    <t>ED-3010</t>
  </si>
  <si>
    <t>ATERRAMENTO COM HASTE EM AÇO GALVANIZADO À FOGO, TIPO CANTONEIRA COM ABAS IGUAIS DE 25MM (1"), ESPESSURA DE 4,76 MM (3/16"), COMPRIMENTO DE 240CM, EXCLUSIVE CABO E CAIXA PARA ATERRAMENTO, INCLUSIVE PRENSA PARA HASTE E INSTALAÇÃO</t>
  </si>
  <si>
    <t>1-87</t>
  </si>
  <si>
    <t>Subgrupo: TELECOMUNICAÇÕES, INTERNET, DADOS DE VOZ, E CFTV</t>
  </si>
  <si>
    <t>Familia: FORNECIMENTO E INSTALAÇÃO DE ELETRODUTO</t>
  </si>
  <si>
    <t>ED-49319</t>
  </si>
  <si>
    <t>ELETRODUTO DE AÇO GALVANIZADO MÉDIO, INCLUSIVE CONEXÕES, SUPORTES E FIXAÇÃO DN 32 (1.1/4")</t>
  </si>
  <si>
    <t>60,000</t>
  </si>
  <si>
    <t>1-481</t>
  </si>
  <si>
    <t>ED-49317</t>
  </si>
  <si>
    <t>ELETRODUTO DE AÇO GALVANIZADO LEVE, INCLUSIVE CONEXÕES, SUPORTES E FIXAÇÃO DN 20 (3/4")</t>
  </si>
  <si>
    <t>1-482</t>
  </si>
  <si>
    <t>ED-49309</t>
  </si>
  <si>
    <t>ELETRODUTO DE PVC RÍGIDO ROSCÁVEL, DN 25 MM (1"), INCLUSIVE CONEXÕES, SUPORTES E FIXAÇÃO</t>
  </si>
  <si>
    <t>1-594</t>
  </si>
  <si>
    <t>ED-49311</t>
  </si>
  <si>
    <t>ELETRODUTO DE PVC RÍGIDO ROSCÁVEL, DN 40 MM (1.1/2"), INCLUSIVE CONEXÕES, SUPORTES E FIXAÇÃO</t>
  </si>
  <si>
    <t>1-595</t>
  </si>
  <si>
    <t>ED-49312</t>
  </si>
  <si>
    <t>ELETRODUTO DE PVC RÍGIDO ROSCÁVEL, DN 50 MM (2"), INCLUSIVE CONEXÕES, SUPORTES E FIXAÇÃO</t>
  </si>
  <si>
    <t>1-596</t>
  </si>
  <si>
    <t>Familia: FORNECIMENTO E INSTALAÇÃO DE PERFILADO</t>
  </si>
  <si>
    <t>ED-49447</t>
  </si>
  <si>
    <t>PERFILADO LISO (38X38)MM EM CHAPA DE AÇO GALVANIZADO #18, COM TRATAMENTO PRÉ-ZINCADO, INCLUSIVE FIXAÇÃO SUPERIOR, CONEXÕES E ACESSÓRIOS, EXCLUSIVE TAMPA DE ENCAIXE</t>
  </si>
  <si>
    <t>1-597</t>
  </si>
  <si>
    <t>Familia: FORNECIMENTO E INSTALAÇÃO DE ELETROCALHA</t>
  </si>
  <si>
    <t>ED-5041#30</t>
  </si>
  <si>
    <t>DIMENSÕES: 50X50X3000 MM</t>
  </si>
  <si>
    <t>1-598</t>
  </si>
  <si>
    <t>Familia: FORNECIMENTO E INSTALAÇÃO DE CONDULETE</t>
  </si>
  <si>
    <t>ED-15752</t>
  </si>
  <si>
    <t>CONJUNTO DE UMA (1) TOMADA DE DADOS (CONECTOR RJ45 CAT.6E), COM PLACA 4"X2" DE UM (1) POSTO, INCLUSIVE FORNECIMENTO, INSTALAÇÃO, SUPORTE, MÓDULO E PLACA</t>
  </si>
  <si>
    <t>1-599</t>
  </si>
  <si>
    <t>1-600</t>
  </si>
  <si>
    <t>1-601</t>
  </si>
  <si>
    <t>Familia: CONDUTORES</t>
  </si>
  <si>
    <t>ED-5067#4</t>
  </si>
  <si>
    <t>FORNECIMENTO E INSTALAÇÃO DE CABO UTP BLINDADO CAT.6 PARA USO EXTERNO, COM 4 PARES TRANÇADOS DE CONDUTORES EM FIO SÓLIDO DE COBRE ISOLADO 23AWG, ISOLAMENTO EM POLIETILENO DE ALTA DENSIDADE, BLINDAGEM COM FITA DE POLIÉSTER METALIZADO, CAPA INTERNA E EXTERNA EM PVC. REF.: FURUKAWA GIGALAN CAT.6 F/UTP INDOOR/OUTDOOR DC, OU EQUIVALENTE.</t>
  </si>
  <si>
    <t>2.900,000</t>
  </si>
  <si>
    <t>1-336</t>
  </si>
  <si>
    <t>98305</t>
  </si>
  <si>
    <t>RACK FECHADO PARA SERVIDOR - FORNECIMENTO E INSTALAÇÃO. AF_11/2019</t>
  </si>
  <si>
    <t>1-604</t>
  </si>
  <si>
    <t>ED-5041#5</t>
  </si>
  <si>
    <t>FORNECIMENTO E INSTALAÇÃO DE CAIXA DE DISTRIBUIDOR GERAL (DG) COM PRANCHA EM MADEIRA, NAS DIMENSÕES :60x60x12cm</t>
  </si>
  <si>
    <t>1-605</t>
  </si>
  <si>
    <t>CONDULETE DE ALUMÍNIO, TIPO "X", DIÂMETRO DE SAÍDA 3/4" (20MM), EXCLUSIVE MÓDULO E PLACA, INCLUSIVE FIXAÇÃO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</si>
  <si>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16,000</t>
  </si>
  <si>
    <t>1-606</t>
  </si>
  <si>
    <t>ED-5041#7</t>
  </si>
  <si>
    <t>FORNECIMENTO E INSTALAÇÃO DE CÂMERA DE REDE PARA VÍDEO MONITORAMENTO TIPO DOME, SAÍDA DE VIDEO BNC FÊMEA ALIMENTAÇÃO P4 FÊMEA, POLICROMÁTICA, 2MP (1920 X 1080), LENTE FIXA EMBUTIDA DE 2.8MM COM ÂNGULO DE VISÃO SUPERIOR A 100°, 30 FPS, SENSOR CMOS 1/2.8", COMPRESSÃO DE VÍDEO H.265, LEDS IR INTEGRADOS PARA UMA DISTÂNCIA MÍNIMA DE 30 METROS, GRAU DE PROTEÇÃO IP66, INVÓLUCRO CONTRA DANOS DE IMPACTOS MECÂNICOS, GRAU DE PROTEÇÃO IK10 OU SUPERIOR. DEMAIS CARACTERÍSTICAS CONFORME ESPECIFICAÇÃO TÉCNICA. REF.: OU EQUIVALENTE.</t>
  </si>
  <si>
    <t>1-607</t>
  </si>
  <si>
    <t>ED-5041#6</t>
  </si>
  <si>
    <t>FORNECIMENTO E INSTALAÇÃO DE CÂMERA DE REDE PARA VÍDEO MONITORAMENTO TIPO BULLET, PARA USO AO TEMPO, SAÍDA DE VIDEO BNC FÊMEA ALIMENTAÇÃO P4 FÊMEA, POLICROMÁTICA, 2MP (1920 × 1080), 30 FPS, SENSOR CMOS 1/3", COMPRESSÃO DE VÍDEO H.265, SENSIBILIDADE LUMINOSA DE ATÉ 0.008LUX NO MODO COLORIDO E 0 LUX COM IR, LENTE VARIFOCAL MOTORIZADA EMBUTIDA (2.8 A 10MM), LEDS IR INTEGRADO PARA UMA DISTÂNCIA MÍNIMA DE 50 METROS, GRAU DE PROTEÇÃO IP66, INVÓLUCRO CONTRA DANOS DE IMPACTOS MECÂNICOS, GRAU DE PROTEÇÃO IK10 OU SUPERIOR. DEMAIS CARACTERÍSTICAS CONFORME ESPECIFICAÇÃO TÉCNICA. REF.:  OU EQUIVALENTE.</t>
  </si>
  <si>
    <t>1-655</t>
  </si>
  <si>
    <t>ED-5041#24</t>
  </si>
  <si>
    <t>FORNECIMENTO E INSTALAÇÃO DE POSTE PARA FIXAÇÃO DA ANTENA DE INTERNET, TIPO PA5, PADRÃO CEMIG, INCLUSIVE ESCAVAÇÃO, APILOAMENTO, CONCRETAGEM E TRANSPORTE COM RETIRADA DO MATERIAL ESCAVADO (EM CAÇAMBA)</t>
  </si>
  <si>
    <t>1-656</t>
  </si>
  <si>
    <t>Subgrupo: DRENAGEM PLUVIAL</t>
  </si>
  <si>
    <t>362,000</t>
  </si>
  <si>
    <t>1-659</t>
  </si>
  <si>
    <t>279,200</t>
  </si>
  <si>
    <t>1-660</t>
  </si>
  <si>
    <t>275,260</t>
  </si>
  <si>
    <t>1-661</t>
  </si>
  <si>
    <t>ED-51125</t>
  </si>
  <si>
    <t>TRANSPORTE DE MATERIAL DEMOLIDO EM CAÇAMBA, EXCLUSIVE CARGA MANUAL OU MECÂNICA</t>
  </si>
  <si>
    <t>102,090</t>
  </si>
  <si>
    <t>1-841</t>
  </si>
  <si>
    <t>ED-51134</t>
  </si>
  <si>
    <t>TRANSPORTE DE MATERIAL DE QUALQUER NATUREZA COM CARRINHO DE MÃO, COM DISTÂNCIAS MAIORES QUE 50M E MENORES OU IGUAIS A 100M, INCLUSIVE CARGA/DESGARGA</t>
  </si>
  <si>
    <t>1-845</t>
  </si>
  <si>
    <t>ED-5067#7</t>
  </si>
  <si>
    <t>FORNECIMENTO E INSTALAÇÃO DE TUBO DE CONCRETO ARMADO, CLASSE PA2, INCLUSIVE FORNECIMENTO, ASSENTAMENTO E REJUNTAMENTO, EXCLUSIVE ESCAVAÇÃO, DIÂMETRO 400MM</t>
  </si>
  <si>
    <t>34,000</t>
  </si>
  <si>
    <t>1-164</t>
  </si>
  <si>
    <t>ED-5067#6</t>
  </si>
  <si>
    <t>FORNECIMENTO E INSTALAÇÃO DE TUBO DE CONCRETO ARMADO, CLASSE PA2, INCLUSIVE FORNECIMENTO, ASSENTAMENTO E REJUNTAMENTO, EXCLUSIVE ESCAVAÇÃO, DIÂMETRO 300MM</t>
  </si>
  <si>
    <t>1-196</t>
  </si>
  <si>
    <t>ED-48570</t>
  </si>
  <si>
    <t>CONCRETO PARA BERÇO DE REDE TUBULAR TRAÇO 1:3:6, INCLUSIVE LANÇAMENTO</t>
  </si>
  <si>
    <t>1-664</t>
  </si>
  <si>
    <t>ED-48550</t>
  </si>
  <si>
    <t>BOCA DE LOBO SIMPLES (TIPO B - CONCRETO), QUADRO, GRELHA E CANTONEIRA, INCLUSIVE ESCAVAÇÃO, REATERRO E BOTA-FORA DIMENSÕES CONFORME DETALHE NO PROJETO</t>
  </si>
  <si>
    <t xml:space="preserve">U     </t>
  </si>
  <si>
    <t>1-665</t>
  </si>
  <si>
    <t>ED-49916</t>
  </si>
  <si>
    <t>CAIXA DE DRENAGEM DE INSPEÇÃO/PASSAGEM EM ALVENARIA (60X60X80CM), REVESTIMENTO EM ARGAMASSA COM ADITIVO IMPERMEABILIZANTE, COM TAMPA EM GRELHA, INCLUSIVE ESCAVAÇÃO, REATERRO E TRANSPORTE COM RETIRADA DO MATERIAL ESCAVADO (EM CAÇAMBA)</t>
  </si>
  <si>
    <t>1-666</t>
  </si>
  <si>
    <t>ED-48636</t>
  </si>
  <si>
    <t>POÇO DE VISITA PARA REDE TUBULAR TIPO A DN 1000, EXCLUSIVE ESCAVAÇÃO, REATERRO E BOTA FORA DIMENSÕES CONFORME DETALHE NO PROJETO, DIMENSÕES 100X100X150 CM - PROFUNDIDADE MÉDIA</t>
  </si>
  <si>
    <t>1-667</t>
  </si>
  <si>
    <t>1-668</t>
  </si>
  <si>
    <t>Subgrupo: PAVIMENTAÇÃO</t>
  </si>
  <si>
    <t>ED-5202#5</t>
  </si>
  <si>
    <t>EXECUÇÃO DE REGULARIZAÇÃO E COMPACTAÇÃO DO SUBLEITO COM ROLO COMPACTADOR</t>
  </si>
  <si>
    <t>1.250,000</t>
  </si>
  <si>
    <t>1-146</t>
  </si>
  <si>
    <t>ED-14509#2</t>
  </si>
  <si>
    <t>EXECUÇÃO DE SUB-BASE ESTABILIZADA GRANULOMETRICAMENTE COM BRITA BICA CORRIDA (AGREGADO DE PEDREIRA) - PROCTOR MODIFICADO (20.04.05)</t>
  </si>
  <si>
    <t>196,000</t>
  </si>
  <si>
    <t>1-147</t>
  </si>
  <si>
    <t>ED-14509#3</t>
  </si>
  <si>
    <t>EXECUÇÃO DE BASE ESTABILIZADA QUIMICAMENTE COM BRITA GRADUADA TRATADA COM CIMENTO - BGTC (2% A 4% DE CIMENTO) - PROCTOR MODIFICADO</t>
  </si>
  <si>
    <t>197,100</t>
  </si>
  <si>
    <t>1-148</t>
  </si>
  <si>
    <t>ED-5202#1</t>
  </si>
  <si>
    <t>IMPRIMAÇÃO DA BASE DE PAVIMENTAÇÃO COM APLICAÇÃO DO "EAI" - LIMPEZA, FORNECIMENTO, TRANSPORTE E APLICAÇÃO</t>
  </si>
  <si>
    <t>1.328,400</t>
  </si>
  <si>
    <t>1-149</t>
  </si>
  <si>
    <t>ED-5202#2</t>
  </si>
  <si>
    <t>EXECUÇÃO DE PINTURA DE LIGAÇAO COM RR-1C</t>
  </si>
  <si>
    <t>1-150</t>
  </si>
  <si>
    <t>ED-7623</t>
  </si>
  <si>
    <t>EXECUÇÃO E APLICAÇÃO DE CONCRETO BETUMINOSO USINADO A QUENTE (CBUQ), MASSA COMERCIAL, INCLUINDO FORNECIMENTO E TRANSPORTE DOS AGREGADOS E MATERIAL BETUMINOSO, EXCLUSIVE TRANSPORTE DA MASSA ASFÁLTICA ATÉ A PISTA</t>
  </si>
  <si>
    <t>106,000</t>
  </si>
  <si>
    <t>1-670</t>
  </si>
  <si>
    <t>ED-29233</t>
  </si>
  <si>
    <t>TRANSPORTE DE MATERIAL DE QUALQUER NATUREZA EM CAMINHÃO, DISTÂNCIA MAIOR QUE 10KM E MENOR OU IGUAL A 20KM, DENTRO DO PERÍMETRO URBANO, EXCLUSIVE CARGA, INCLUSIVE DESCARGA (BASE E SUB BASE DMT= 23,5 KM)</t>
  </si>
  <si>
    <t>13.050,000</t>
  </si>
  <si>
    <t>1-671</t>
  </si>
  <si>
    <t>TRANSPORTE DE MATERIAL DE QUALQUER NATUREZA EM CAMINHÃO, DISTÂNCIA MAIOR QUE 10KM E MENOR OU IGUAL A 20KM, DENTRO DO PERÍMETRO URBANO, EXCLUSIVE CARGA, INCLUSIVE DESCARGA (CBUQ ATÉ PISTA-DMT= 15 KM)</t>
  </si>
  <si>
    <t>1.590,000</t>
  </si>
  <si>
    <t>1-672</t>
  </si>
  <si>
    <t>ED-14763</t>
  </si>
  <si>
    <t>SARJETA DE CONCRETO URBANO (SCU), TIPO 2, COM FCK 15 MPA, LARGURA DE 50CM COM INCLINAÇÃO DE 15%, ESP. 7CM, PADRÃO DER-MG, EXCLUSIVE MEIO-FIO, INCLUSIVE ESCAVAÇÃO, APILAOMENTO E TRANSPORTE COM RETIRADA DO MATERIAL ESCAVADO (EM CAÇAMBA)</t>
  </si>
  <si>
    <t>300,000</t>
  </si>
  <si>
    <t>1-846</t>
  </si>
  <si>
    <t>Subgrupo: SINALIZAÇÃO ESTATIGRÁFICA</t>
  </si>
  <si>
    <t>Familia: DEMARCAÇÃO DO PAVIMENTO</t>
  </si>
  <si>
    <t>5214005</t>
  </si>
  <si>
    <t>Pintura de faixa com termoplástico em alto relevo tipo III por extrusão - relevo simples com base</t>
  </si>
  <si>
    <t>458,510</t>
  </si>
  <si>
    <t>1-675</t>
  </si>
  <si>
    <t>444,080</t>
  </si>
  <si>
    <t>1-676</t>
  </si>
  <si>
    <t>5213409</t>
  </si>
  <si>
    <t>Pintura de setas e zebrados com termoplástico por extrusão - espessura de 3,0 mm</t>
  </si>
  <si>
    <t>146,160</t>
  </si>
  <si>
    <t>1-677</t>
  </si>
  <si>
    <t>ED-5344#2</t>
  </si>
  <si>
    <t>TACHÃO REFLETIVO TIPO SHTPR, COM CATADIÓTRICO EM APENAS UMA FACE - EXECUÇÃO, INCLUINDO FORNECIMENTO, COLOCAÇÃO E TRANSPORTES DE TODOS OS MATERIAIS</t>
  </si>
  <si>
    <t>159,000</t>
  </si>
  <si>
    <t>1-678</t>
  </si>
  <si>
    <t>ED-6313#2</t>
  </si>
  <si>
    <t>REMOÇÃO DE TACHÕES</t>
  </si>
  <si>
    <t>109,000</t>
  </si>
  <si>
    <t>1-679</t>
  </si>
  <si>
    <t>Familia: PLACAS COM FUNDO, DIZERES, SIMBOLOS E TARJAS EM PELÍCULA REFLETIVA TIPO 1 - EXECUÇÃO INCLUINDO FORNECIMENTO, FIXAÇÃO  E TRANSPORTES DE TODOS OS MATERIAIS, INCLUSIVE POSTE METÁLICOS DE FIXAÇÃO</t>
  </si>
  <si>
    <t>ED-5110#2</t>
  </si>
  <si>
    <t>FORNECIMENTO DE PLACA CIRCULAR</t>
  </si>
  <si>
    <t>7,150</t>
  </si>
  <si>
    <t>1-230</t>
  </si>
  <si>
    <t>ED-5110#3</t>
  </si>
  <si>
    <t>FORNECIMENTO E INSTALAÇÃO DE PLACA OCTOGONAL</t>
  </si>
  <si>
    <t>3,500</t>
  </si>
  <si>
    <t>1-683</t>
  </si>
  <si>
    <t>ED-5110#4</t>
  </si>
  <si>
    <t>FORNECIMENTO DE PLACA RETANGULAR</t>
  </si>
  <si>
    <t>25,390</t>
  </si>
  <si>
    <t>1-617</t>
  </si>
  <si>
    <t>ED-5067#5</t>
  </si>
  <si>
    <t>FORNECIMENTO DE SUPORTE SIMPLES EM ACO CARBONO GALVANIZADO DE SEÇÃO CIRCULAR COM COSTURA E PONTAS LISAS: DIÂMETRO DE 2"</t>
  </si>
  <si>
    <t>108,500</t>
  </si>
  <si>
    <t>1-554</t>
  </si>
  <si>
    <t>ED-5035#3</t>
  </si>
  <si>
    <t>IMPLANTAÇÃO DE SUPORTE SIMPLES INCLUINDO TODO O MATERIAL NECESSÁRIO À SUA INSTALAÇÃO: DIÂMETRO DE 2"</t>
  </si>
  <si>
    <t>31,000</t>
  </si>
  <si>
    <t>1-686</t>
  </si>
  <si>
    <t>ED-5035#1</t>
  </si>
  <si>
    <t>IMPLANTAÇÃO DE PLACA EM SUPORTE SIMPLES INCLUINDO TODO MATERIAL NECESSÁRIO À SUA EXECUÇÃO</t>
  </si>
  <si>
    <t>1-338</t>
  </si>
  <si>
    <t>Familia: FORNECIMENTO DE CONJUNTO COM BRAÇO PROJETADO, EM AÇO CARBONO GALVANIZADO DE SEÇÃO CIRCULAR COM COSTURA E PONTAS LISAS</t>
  </si>
  <si>
    <t>ED-5041#48</t>
  </si>
  <si>
    <t>FORNECIMENTO DE SUPORTE DIÂMETRO 4" - BRAÇO PROJETADO DE DIÂMETRO 3"</t>
  </si>
  <si>
    <t>1-688</t>
  </si>
  <si>
    <t>ED-5035#4</t>
  </si>
  <si>
    <t>IMPLANTAÇÃO DO CONJUNTO SUPORTE COM BRAÇO PROJETADO SIMPLES INCLUINDO TODO MATERIAL NECESSÁRIO PARA SUA INSTALAÇÃO, BEM COMO A FIXAÇÃO DAS TRANSVERSINAS E ABRAÇADEIRAS</t>
  </si>
  <si>
    <t>1-237</t>
  </si>
  <si>
    <t>ED-6313#3</t>
  </si>
  <si>
    <t>REMOÇÃO DO CONJUNTO SUPORTE SIMPLES E PLACAS, INCLUINDO TODO EQUIPAMENTO E MATERIAL NECESSÁRIO À SUA EXECUÇÃO, BEM COMO A RECOMPOSIÇÃO DO LOCAL</t>
  </si>
  <si>
    <t>1-690</t>
  </si>
  <si>
    <t>Subgrupo: OBRAS COMPLEMENTARES</t>
  </si>
  <si>
    <t>94993</t>
  </si>
  <si>
    <t>EXECUÇÃO DE PASSEIO (CALÇADA) OU PISO DE CONCRETO COM CONCRETO MOLDADO IN LOCO, USINADO, ACABAMENTO CONVENCIONAL, ESPESSURA 6 CM, ARMADO. AF_08/2022</t>
  </si>
  <si>
    <t>723,330</t>
  </si>
  <si>
    <t>1-735</t>
  </si>
  <si>
    <t>ED-51139</t>
  </si>
  <si>
    <t>GUIA DE MEIO-FIO, EM CONCRETO COM FCK 20MPA, PRÉ-MOLDADA, MFC-01 PADRÃO DER-MG, DIMENSÕES (12X16,7X35)CM, EXCLUSIVE SARJETA, INCLUSIVE ESCAVAÇÃO, APILOAMENTO E TRANSPORTE COM RETIRADA DO MATERIAL ESCAVADO (EM CAÇAMBA)</t>
  </si>
  <si>
    <t>195,570</t>
  </si>
  <si>
    <t>1-736</t>
  </si>
  <si>
    <t>ED-51140</t>
  </si>
  <si>
    <t>GUIA DE MEIO-FIO, EM CONCRETO COM FCK 20MPA, PRÉ-MOLDADA, MFC-03 PADRÃO DER-MG, DIMENSÕES (12X18X45)CM, EXCLUSIVE SARJETA, INCLUSIVE ESCAVAÇÃO, APILOAMENTO E TRANSPORTE COM RETIRADA DO MATERIAL ESCAVADO (EM CAÇAMBA)</t>
  </si>
  <si>
    <t>181,670</t>
  </si>
  <si>
    <t>1-737</t>
  </si>
  <si>
    <t>ED-50437</t>
  </si>
  <si>
    <t>PLANTIO DE GRAMA ESMERALDA EM PLACAS, INCLUSIVE TERRA VEGETAL E CONSERVAÇÃO POR TRINTA (30) DIAS</t>
  </si>
  <si>
    <t>425,270</t>
  </si>
  <si>
    <t>1-738</t>
  </si>
  <si>
    <t>Familia: CONSTRUÇÃO DE PASSARELA ELEVADA  PARA TRAVESSIA DE PEDESTRES, EM ASFALTO, CONFORME DEFINIDO EM PROJETO, INCLUSIVE APLICAÇÃO DE PINTURAS DE FAIXAS DE SINALIZAÇÃO..</t>
  </si>
  <si>
    <t>4011354</t>
  </si>
  <si>
    <t>Pintura de ligação - emulsão com polímero</t>
  </si>
  <si>
    <t>300,060</t>
  </si>
  <si>
    <t>1-740</t>
  </si>
  <si>
    <t>57,370</t>
  </si>
  <si>
    <t>1-742</t>
  </si>
  <si>
    <t>860,550</t>
  </si>
  <si>
    <t>1-743</t>
  </si>
  <si>
    <t xml:space="preserve">Subgrupo: PREVENCAO E COMBATE A INCENDIO E PANICO </t>
  </si>
  <si>
    <t>ED-50195</t>
  </si>
  <si>
    <t>HIDRANTE DE RECALQUE COMPLETO EM CAIXA DE ALVENARIA</t>
  </si>
  <si>
    <t>1-156</t>
  </si>
  <si>
    <t>ED-50193</t>
  </si>
  <si>
    <t>EXTINTOR DE INCÊNDIO TIPO PÓ QUÍMICO 2-A:20-B:C, CAPACIDADE 6 KG</t>
  </si>
  <si>
    <t>1-160</t>
  </si>
  <si>
    <t>ED-50199</t>
  </si>
  <si>
    <t>PLACA FOTOLUMINESCENTE PARA SINALIZAÇÃO DE EMERGÊNCIA, TIPO "E5", DIMENSÃO (300X300)MM, INCLUSIVE FIXAÇÃO</t>
  </si>
  <si>
    <t>1-162</t>
  </si>
  <si>
    <t>ED-5041#55</t>
  </si>
  <si>
    <t>FORNECIMENTO E INSTALAÇÃO DE PLACA FOTOLUMINECENTE PARA SINALIZAÇÃO DE EMERGENCIA</t>
  </si>
  <si>
    <t>1-161</t>
  </si>
  <si>
    <t>Subgrupo: LIMPEZA PERMANENTE</t>
  </si>
  <si>
    <t>ED-50270</t>
  </si>
  <si>
    <t>LIMPEZA PERMANENTE DA OBRA - 01 SERVENTE X 4 HORAS DIÁRIAS</t>
  </si>
  <si>
    <t>1-837</t>
  </si>
  <si>
    <t>Grupo: ESTAÇÃO DE INTEGRAÇÃO Nº 01 -  ESTAÇÃO SÃO COSME</t>
  </si>
  <si>
    <t>Subgrupo: SERVIÇOS PRELIMINARES - CANTEIRO DE OBRAS</t>
  </si>
  <si>
    <t>339,510</t>
  </si>
  <si>
    <t>1-746</t>
  </si>
  <si>
    <t>1-157</t>
  </si>
  <si>
    <t>1-158</t>
  </si>
  <si>
    <t>ED-50155</t>
  </si>
  <si>
    <t>LOCAÇÃO DE BANHEIRO QUÍMICO, DIMENSÃO (110X120X230)CM, LINHA PADRÃO, CONTENDO UMA (1) PIA/HIGIENIZADOR DE MÃOS, INCLUSIVE MANUTENÇÃO E MOBILIZAÇÃO/DESMOBILIZAÇÃO</t>
  </si>
  <si>
    <t>1-159</t>
  </si>
  <si>
    <t>1-106</t>
  </si>
  <si>
    <t>1-107</t>
  </si>
  <si>
    <t>112,000</t>
  </si>
  <si>
    <t>1-747</t>
  </si>
  <si>
    <t>ED-48492</t>
  </si>
  <si>
    <t>DEMOLIÇÃO MECANIZADA DE REVESTIMENTO ASFÁLTICO, COM EQUIPAMENTO PNEUMÁTICO, INCLUSIVE AFASTAMENTO E EMPILHAMENTO, EXCLUSIVE TRANSPORTE E RETIRADA DO MATERIAL DEMOLIDO</t>
  </si>
  <si>
    <t>6,800</t>
  </si>
  <si>
    <t>1-748</t>
  </si>
  <si>
    <t>48,520</t>
  </si>
  <si>
    <t>1-749</t>
  </si>
  <si>
    <t>ED-48445</t>
  </si>
  <si>
    <t>DEMOLIÇÃO MECANIZADA DE CONCRETO ARMADO, COM EQUIPAMENTO PNEUMÁTICO, INCLUSIVE AFASTAMENTO E EMPILHAMENTO, EXCLUSIVE TRANSPORTE E RETIRADA DO MATERIAL DEMOLIDO</t>
  </si>
  <si>
    <t>66,300</t>
  </si>
  <si>
    <t>1-750</t>
  </si>
  <si>
    <t>18,130</t>
  </si>
  <si>
    <t>1-751</t>
  </si>
  <si>
    <t>33,740</t>
  </si>
  <si>
    <t>1-752</t>
  </si>
  <si>
    <t>674,800</t>
  </si>
  <si>
    <t>1-753</t>
  </si>
  <si>
    <t>1-754</t>
  </si>
  <si>
    <t>4805767</t>
  </si>
  <si>
    <t>Escavação manual em material de 2ª categoria na profundidade de 1 a 2 m</t>
  </si>
  <si>
    <t>30,580</t>
  </si>
  <si>
    <t>1-756</t>
  </si>
  <si>
    <t>4,200</t>
  </si>
  <si>
    <t>1-757</t>
  </si>
  <si>
    <t>ED-51093</t>
  </si>
  <si>
    <t>APILOAMENTO MANUAL EM FUNDO DE VALA COM SOQUETE, EXCLUSIVE ESCAVAÇÃO</t>
  </si>
  <si>
    <t>113,460</t>
  </si>
  <si>
    <t>1-758</t>
  </si>
  <si>
    <t>37,520</t>
  </si>
  <si>
    <t>1-759</t>
  </si>
  <si>
    <t>10,430</t>
  </si>
  <si>
    <t>1-760</t>
  </si>
  <si>
    <t>31,860</t>
  </si>
  <si>
    <t>1-761</t>
  </si>
  <si>
    <t>627,200</t>
  </si>
  <si>
    <t>1-762</t>
  </si>
  <si>
    <t>31,360</t>
  </si>
  <si>
    <t>1-763</t>
  </si>
  <si>
    <t>Subgrupo: ESTRUTURAS DE CONCRETO ARMADO - MUROS DE ARRIMO</t>
  </si>
  <si>
    <t>1,340</t>
  </si>
  <si>
    <t>1-765</t>
  </si>
  <si>
    <t>ED-49814</t>
  </si>
  <si>
    <t>LASTRO DE AREIA, INCLUSIVE ADENSAMENTO E APILOAMENTO MANUAL</t>
  </si>
  <si>
    <t>14,980</t>
  </si>
  <si>
    <t>1-766</t>
  </si>
  <si>
    <t>ED-49813</t>
  </si>
  <si>
    <t>LASTRO DE BRITA COM PEDRA BRITADA NÚMERO 2 E 3, INCLUSIVE ADENSAMENTO E APILOAMENTO MANUAL</t>
  </si>
  <si>
    <t>29,960</t>
  </si>
  <si>
    <t>1-767</t>
  </si>
  <si>
    <t>ED-49811</t>
  </si>
  <si>
    <t>FÔRMA E DESFORMA PARA VIGA-CINTA/BLOCO COM COMPENSADO RESINADO, ESP. 12MM, REAPROVEITAMENTO (3X) (FUNDAÇÃO)</t>
  </si>
  <si>
    <t>60,960</t>
  </si>
  <si>
    <t>1-768</t>
  </si>
  <si>
    <t>ED-49805</t>
  </si>
  <si>
    <t>FORNECIMENTO DE CONCRETO ESTRUTURAL, USINADO BOMBEADO, COM FCK 25MPA, INCLUSIVE LANÇAMENTO, ADENSAMENTO E ACABAMENTO (FUNDAÇÃO)</t>
  </si>
  <si>
    <t>15,230</t>
  </si>
  <si>
    <t>1-769</t>
  </si>
  <si>
    <t>ED-29621</t>
  </si>
  <si>
    <t>APLICAÇÃO DE GRAUTE COM ARGAMASSA DE CIMENTO, CAL HIDRATADA, AREIA  E BRITA, TRAÇO (1:0,1:3:2), INCLUSIVE PREPARO MECANIZADO, TRANSPORTE E LANÇAMENTO</t>
  </si>
  <si>
    <t>0,450</t>
  </si>
  <si>
    <t>1-770</t>
  </si>
  <si>
    <t>56,000</t>
  </si>
  <si>
    <t>1-771</t>
  </si>
  <si>
    <t>27,000</t>
  </si>
  <si>
    <t>1-772</t>
  </si>
  <si>
    <t>733,000</t>
  </si>
  <si>
    <t>1-773</t>
  </si>
  <si>
    <t>9,318</t>
  </si>
  <si>
    <t>1-815</t>
  </si>
  <si>
    <t>Subgrupo: ESTRUTURA METÁLICA PARA A COBERTURA</t>
  </si>
  <si>
    <t>4.118,000</t>
  </si>
  <si>
    <t>1-817</t>
  </si>
  <si>
    <t>1-818</t>
  </si>
  <si>
    <t>Familia: VEDAÇÕES LATERAIS</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</si>
  <si>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</si>
  <si>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</si>
  <si>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5,700</t>
  </si>
  <si>
    <t>1-210</t>
  </si>
  <si>
    <t>ED-5110#7</t>
  </si>
  <si>
    <t>FORNECIMENTO E INSTALAÇÃO DE VEDAÇÃO COM PLACA DE ACM DE 4MM E PINTURA EXTERNA POLIÉSTER</t>
  </si>
  <si>
    <t>48,800</t>
  </si>
  <si>
    <t>1-731</t>
  </si>
  <si>
    <t>ED-51160</t>
  </si>
  <si>
    <t>VIDRO TEMPERADO TRANSPARENTE INCOLOR, ESP. 10MM, INCLUSIVE FIXAÇÃO E VEDAÇÃO COM GUARNIÇÃO/GAXETA DE BORRACHA NEOPRENE, FORNECIMENTO E INSTALAÇÃO, EXCLUSIVE CAIXILHO/PERFIL</t>
  </si>
  <si>
    <t>88,570</t>
  </si>
  <si>
    <t>1-212</t>
  </si>
  <si>
    <t>ED-5110#1</t>
  </si>
  <si>
    <t>FORNECIMENTO E INSTALAÇÃO DE BRISE HORIZONTAL EM ALUMÍNIO ANODIZADO COM PINTURA ELETROSTÁTICA CINZA CLARO. MODELO CELOSIA 70S (MENOR DIMENSÃO POSSÍVEL) DA HUNTER DOUGLAS OU EQUIVALENTE</t>
  </si>
  <si>
    <t>10,143</t>
  </si>
  <si>
    <t>1-330</t>
  </si>
  <si>
    <t>ED-5110#5</t>
  </si>
  <si>
    <t>FORNECIMENTO E INSTALAÇÃO DE PLACAS DE CONCRETO PRÉ-MOLDADO, SUSPENSA SOBRE TRILHO METÁLICO. DIMENSÕES 142,5CM X 51CM, COM 10CM DE ESPESSURA</t>
  </si>
  <si>
    <t>64,570</t>
  </si>
  <si>
    <t>1-369</t>
  </si>
  <si>
    <t>ED-5202#4</t>
  </si>
  <si>
    <t>EXECUÇÃO DE SISTEMA TERMO-ACÚSTICO REF. TERMILOR TP-30 DA PERFILOR OU EQUIVALENTE COM CHAPA SUPERIOR E INFERIOR PRÉ-PINTADA COR BRANCO RAL 9010, AMBAS COM ESP. 0,5MM E MIOLO EM LÃ DE VIDRO, ESTRUTURA METÁLICA DE SUSTENTAÇÃO COM PINTURA SUMASTIC 228 CORES E SUMATANE HB SEMI-BRILHO COR AMARELO 1130 MUNSELL 10Y 8/14</t>
  </si>
  <si>
    <t>81,970</t>
  </si>
  <si>
    <t>1-217</t>
  </si>
  <si>
    <t>1-218</t>
  </si>
  <si>
    <t>Familia: ESQUADRIAS</t>
  </si>
  <si>
    <t>ED-29477</t>
  </si>
  <si>
    <t>PORTA VENEZIANA EM ALUMÍNIO COMPLETA, DIMENSÃO (60X210)CM, TIPO DE ABRIR, COM UMA (1) FOLHA, LINHA 25/SUPREMA, ACABAMENTO ANODIZADO NATURAL, INCLUSIVE PERFIS, FERRAGENS E INSTALAÇÃO</t>
  </si>
  <si>
    <t>1-220</t>
  </si>
  <si>
    <t>ED-5041#56</t>
  </si>
  <si>
    <t>FORNECIMENTO E INSTALAÇÃO DE CATRACA TIPO TORNIQUETE MODELO WOLTOR lll COMPACT OU EQUIVALENTE E ANTECÂMARA COM GRADIL METÁLICO E DUAS PORTAS DE ABRIR, TRATAMENTO ANTICORROSÃO E PINTURA ELETROSTÁTICA COR CINZA CLARO</t>
  </si>
  <si>
    <t>1-221</t>
  </si>
  <si>
    <t>ED-5041#45</t>
  </si>
  <si>
    <t>1-290</t>
  </si>
  <si>
    <t>1-292</t>
  </si>
  <si>
    <t>1-838</t>
  </si>
  <si>
    <t>1-293</t>
  </si>
  <si>
    <t>1-295</t>
  </si>
  <si>
    <t>ED-5041#3</t>
  </si>
  <si>
    <t>FORNECIMENTO E INSTALAÇÃO DE ARMÁRIO DE AÇO GALVANIZADO COM 110CM DE LARGURA E 25CM DE PROFUNDIDADE, COM TRANCAS INDIVIDUAIS. TRATAMENTO ANTICORROSÃO E ACABAMENTO EM PINTURA ELETROSTÁTICA CINZA CLARO</t>
  </si>
  <si>
    <t>1-297</t>
  </si>
  <si>
    <t>ED-5041#4</t>
  </si>
  <si>
    <t>FORNECIMENTO E INSTALAÇÃO DE CAIXA METÁLICA PARA APOIAR MONITOR, COM SUPORTE EM METALON 4X4CM, COM TRATAMENTO ANTICORROSÃO, ACABAMENTO EM PINTURA ELETROSTÁTICA CINZA CLARO E TRANCA</t>
  </si>
  <si>
    <t>1-436</t>
  </si>
  <si>
    <t>ED-5041#33</t>
  </si>
  <si>
    <t>FORNECIMENTO E INSTALAÇÃO DE MÓDULO PRÉ-FABRICADO DE BANHEIRO EM CHAPAS METÁLICAS, COM ANTECÂMARA, COM TUBULAÇÕES EMBUTIDAS, PISO ELEVADO. TRATAMENTO ANTICORROSÃO, COM ACABAMENTO EM PINTURA ELETROSTÁTICA COR CINZA CLARO. DIMENSÕES 285CM X 86CM E 216CM DE ALTURA</t>
  </si>
  <si>
    <t>1-437</t>
  </si>
  <si>
    <t>1-438</t>
  </si>
  <si>
    <t>1-440</t>
  </si>
  <si>
    <t>1-50</t>
  </si>
  <si>
    <t>1-441</t>
  </si>
  <si>
    <t>1-442</t>
  </si>
  <si>
    <t>1-443</t>
  </si>
  <si>
    <t>Familia: SERRALHERIA</t>
  </si>
  <si>
    <t>1-445</t>
  </si>
  <si>
    <t>1-851</t>
  </si>
  <si>
    <t>ED-5041#36</t>
  </si>
  <si>
    <t>FORNECIMENTO E INSTALAÇÃO DE PLACA COM NOME DA ESTAÇÃO, FIXADA SOBRE VIDRO, COM CORES E ACABAMENTOS SEMELHANTES ÀS EXISTENTES EM OUTRAS ESTAÇÕES</t>
  </si>
  <si>
    <t>1-447</t>
  </si>
  <si>
    <t>1-450</t>
  </si>
  <si>
    <t>ED-50105</t>
  </si>
  <si>
    <t>FORNECIMENTO E ASSENTAMENTO DE TUBO PVC RÍGIDO, COLETOR DE ESGOTO LISO (JEI), DN 100 MM (4"), INCLUSIVE CONEXÕES</t>
  </si>
  <si>
    <t>1-451</t>
  </si>
  <si>
    <t>ED-15207</t>
  </si>
  <si>
    <t>KIT CAVALETE PARA MEDIÇÃO DE ÁGUA, INSTALADO SOBRE PISO, EM AÇO GALVANIZADO DN 25MM (3/4") - PADRÃO CONCESSIONÁRIA LOCAL, INCLUSIVE BASE EM CONCRETO DE 25 MPA PARA CAVALETE, EXCLUSIVE HIDRÔMETRO</t>
  </si>
  <si>
    <t>1-501</t>
  </si>
  <si>
    <t>ED-50018</t>
  </si>
  <si>
    <t>FORNECIMENTO E ASSENTAMENTO DE TUBO PVC RÍGIDO SOLDÁVEL, ÁGUA FRIA, DN 20 MM (1/2"), INCLUSIVE CONEXÕES</t>
  </si>
  <si>
    <t>1-502</t>
  </si>
  <si>
    <t>104997</t>
  </si>
  <si>
    <t>HIDRÔMETRO DN 1", 7 M³/H - FORNECIMENTO E INSTALAÇÃO. AF_03/2024</t>
  </si>
  <si>
    <t>1-503</t>
  </si>
  <si>
    <t>ED-49885</t>
  </si>
  <si>
    <t>CAIXA DE ESGOTO DE INSPEÇÃO/PASSAGEM EM ALVENARIA (60X60X70CM), REVESTIMENTO EM ARGAMASSA COM ADITIVO IMPERMEABILIZANTE, COM TAMPA DE CONCRETO, INCLUSIVE ESCAVAÇÃO, REATERRO E TRANSPORTE COM RETIRADA DO MATERIAL ESCAVADO (EM CAÇAMBA)</t>
  </si>
  <si>
    <t>1-504</t>
  </si>
  <si>
    <t>1-505</t>
  </si>
  <si>
    <t>1-508</t>
  </si>
  <si>
    <t>ED-49327</t>
  </si>
  <si>
    <t>ELETRODUTO DE AÇO GALVANIZADO PESADO, INCLUSIVE CONEXÕES, SUPORTES E FIXAÇÃO DN 25 (1")</t>
  </si>
  <si>
    <t>1-509</t>
  </si>
  <si>
    <t>ED-49328</t>
  </si>
  <si>
    <t>ELETRODUTO DE AÇO GALVANIZADO PESADO, INCLUSIVE CONEXÕES, SUPORTES E FIXAÇÃO DN 32 (1.1/4")</t>
  </si>
  <si>
    <t>1-510</t>
  </si>
  <si>
    <t>24,000</t>
  </si>
  <si>
    <t>1-608</t>
  </si>
  <si>
    <t>ED-49114</t>
  </si>
  <si>
    <t>CONJUNTO PARA CONDULETE DE 3/4" (20MM) COM UM (1) INTERRUPTOR SIMPLES, CORRENTE 10A, TENSÃO 250V, (10A-250V) E PLACA DE UM (1) POSTO, INCLUSIVE FORNECIMENTO, INSTALAÇÃO, SUPORTE, MÓDULO E PLACA, EXCLUSIVE CONDULETE</t>
  </si>
  <si>
    <t>1-609</t>
  </si>
  <si>
    <t>1-610</t>
  </si>
  <si>
    <t>ED-15756</t>
  </si>
  <si>
    <t>CONJUNTO DE DUAS (2) TOMADAS PADRÃO, TRÊS (3) POLOS, CORRENTE 20A, TENSÃO 250V, (2P+T/20A-250V), COM PLACA 4"X2" DE DOIS (2) POSTOS, INCLUSIVE FORNECIMENTO, INSTALAÇÃO, SUPORTE, MÓDULO E PLACA</t>
  </si>
  <si>
    <t>1-611</t>
  </si>
  <si>
    <t>1-612</t>
  </si>
  <si>
    <t>ED-49457</t>
  </si>
  <si>
    <t>SUPORTE OU GANCHO DE LUMINÁRIA PARA PERFILADO (38X38)MM, TIPO CURTO, EM CHAPA DE AÇO COM TRATAMENTO PRÉ-ZINCADO, INCLUSIVE ACESSÓRIOS E FIXAÇÃO</t>
  </si>
  <si>
    <t>14,000</t>
  </si>
  <si>
    <t>1-613</t>
  </si>
  <si>
    <t>ED-5041#34</t>
  </si>
  <si>
    <t>FORNECIMENTO E INSTALAÇÃO DE PADRÃO DE ENERGIA PRÉ-FABRICADO, COMPLETO, COM DISJUNTOR TRIPOLAR 63A, CONFORME DESENHO 13, NORMA CEMIG ND 5.1, PADRÃO COM RAMAL DE CONEXÃO AÉREO, LIGAÇÃO A 4 FIOS, CAIXA TIPO CM 2 - INSTALAÇÃO EM POSTE TIPO PA-5</t>
  </si>
  <si>
    <t>1-692</t>
  </si>
  <si>
    <t>1-434</t>
  </si>
  <si>
    <t>ED-49405</t>
  </si>
  <si>
    <t>LUMINÁRIA ARANDELA TIPO TARTARUGA BLINDADA COMPLETA, PARA UMA (1) LÂMPADA FLUORESCENTE COMPACTA 20W, FORNECIMENTO E INSTALAÇÃO, INCLUSIVE BASE E LÂMPADA</t>
  </si>
  <si>
    <t>1-694</t>
  </si>
  <si>
    <t>ED-5041#32</t>
  </si>
  <si>
    <t>FORNECIMENTO E INSTALAÇÃO DE LÂMPADA (TIPO: LED|FORMATO: TUBULAR|COMPRIMENTO: 120CM|DIÂMETRO: T8[Ø26MM]|POTÊNCIA: 18-20W|LÚMENS: 1850LM|COR DA LUZ: BRANCA-6500K|SOQUETE-BASE: G13|TENSÃO: 110|220V)</t>
  </si>
  <si>
    <t>1-695</t>
  </si>
  <si>
    <t>1-82</t>
  </si>
  <si>
    <t>1-697</t>
  </si>
  <si>
    <t>CABO DE COBRE FLEXÍVEL, CLASSE 5, ISOLAMENTO TIPO LSHF/ATOX, NÃO HALOGENADO, ANTICHAMA, TERMOPLÁSTICO, UNIPOLAR, SEÇÃO 2,5 MM2, 70°C, 450/750V FORNECIMENTO E INSTALAÇÃO DE CABO ISOLADO FLEXÍVEL 750V, CONDUTOR EM FIOS DE COBRE NU, TÊMPERA MOLE, ENCORDOAMENTO CLASSE 5 (EXTRAFLEXÍVEL), ISOLAÇÃO PARA 450/750V COMPOSTO TERMOPLÁSTICO EM DUPLA CAMADA DE POLIOLEFÍNICO NÃO HALOGENADO, NÃO PROPAGANTE À CHAMA, EXTRADESLIZANTE, TEMPERATURAS MÁXIMAS DO CONDUTOR: 70°C EM SERVIÇO CONTÍNUO, 100°C EM SOBRECARGA E 160°C EM CURTO-CIRCUITO, CONFORME NBR 13.248, NBR NM 247-2, NBR NM 247-3 E NBR NM 280, GRAU DE FLAMABILIDADE LSZH, NAS SEÇÕES ABAIXO E CORES ESPECIFICADAS EM PROJETO. REF.: PRYSMIAN-AFUMEX OU EQUIVALENTE</t>
  </si>
  <si>
    <t>400,000</t>
  </si>
  <si>
    <t>1-774</t>
  </si>
  <si>
    <t>CABO DE COBRE FLEXÍVEL, CLASSE 5, ISOLAMENTO TIPO LSHF/ATOX, NÃO HALOGENADO, ANTICHAMA, TERMOPLÁSTICO, UNIPOLAR, SEÇÃO 16 MM2, 70°C, 450/750V FORNECIMENTO E INSTALAÇÃO DE CABO ISOLADO FLEXÍVEL 750V, CONDUTOR EM FIOS DE COBRE NU, TÊMPERA MOLE, ENCORDOAMENTO CLASSE 5 (EXTRAFLEXÍVEL), ISOLAÇÃO PARA 450/750V COMPOSTO TERMOPLÁSTICO EM DUPLA CAMADA DE POLIOLEFÍNICO NÃO HALOGENADO, NÃO PROPAGANTE À CHAMA, EXTRADESLIZANTE, TEMPERATURAS MÁXIMAS DO CONDUTOR: 70°C EM SERVIÇO CONTÍNUO, 100°C EM SOBRECARGA E 160°C EM CURTO-CIRCUITO, CONFORME NBR 13.248, NBR NM 247-2, NBR NM 247-3 E NBR NM 280, GRAU DE FLAMABILIDADE LSZH, NAS SEÇÕES ABAIXO E CORES ESPECIFICADAS EM PROJETO. REF.: PRYSMIAN-AFUMEX OU EQUIVALENTE</t>
  </si>
  <si>
    <t>1-775</t>
  </si>
  <si>
    <t>ED-5041#26</t>
  </si>
  <si>
    <t>1-777</t>
  </si>
  <si>
    <t>ED-49524</t>
  </si>
  <si>
    <t>RELÉ FOTOELÉTRICO, TENSÃO 220V COM CAPACIDADE DE CARGA 1800VA, INCLUSIVE BASE E INSTALAÇÃO</t>
  </si>
  <si>
    <t>1-778</t>
  </si>
  <si>
    <t>ED-5067#1</t>
  </si>
  <si>
    <t>FORNECIMENTO E INSTALAÇÃO DE CONDUTORES DE ATERRAMENTO CABO DE COBRE NU #50mm² - Ø 3/8" CABO DE AÇO NU ENCORDOADO GALVANIZADO A QUENTE, COM DIÂMETRO MÍNIMO DE CADA FIO DE CORDOALHA DE 1,7MM (O RECOBRIMENTO A QUENTE CONFORME A ABNT NBR 6323-1) PARA INSTALAÇÃO SPDA:</t>
  </si>
  <si>
    <t>1-603</t>
  </si>
  <si>
    <t>ED-5067#2</t>
  </si>
  <si>
    <t>FORNECIMENTO E INSTALAÇÃO DE CONDUTORES DE ATERRAMENTO CABO DE COBRE NU #70mm² - Ø 7/16" CABO DE AÇO NU ENCORDOADO GALVANIZADO A QUENTE, COM DIÂMETRO MÍNIMO DE CADA FIO DE CORDOALHA DE 1,7MM (O RECOBRIMENTO A QUENTE CONFORME A ABNT NBR 6323-1) PARA INSTALAÇÃO SPDA:</t>
  </si>
  <si>
    <t>1-165</t>
  </si>
  <si>
    <t>1-337</t>
  </si>
  <si>
    <t>1-832</t>
  </si>
  <si>
    <t>1-833</t>
  </si>
  <si>
    <t>ELETRODUTO DE AÇO GALVANIZADO PESADO, INCLUSIVE CONEXÕES, SUPORTES E FIXAÇÃO DN 20 (3/4") FORNECIMENTO E INSTALAÇÃO DE ELETRODUTO RÍGIDO DE AÇO-CARBONO,  ZINCADO ELETROLITICAMENTE, ROSQUEÁVEL, CONFORME  NBR 13057. REF.: ELECON OU EQUIVALENTE, DIÂMETROS:</t>
  </si>
  <si>
    <t>45,000</t>
  </si>
  <si>
    <t>1-168</t>
  </si>
  <si>
    <t>ELETRODUTO DE AÇO GALVANIZADO PESADO, INCLUSIVE CONEXÕES, SUPORTES E FIXAÇÃO DN 32 (1.1/4") FORNECIMENTO E INSTALAÇÃO DE ELETRODUTO RÍGIDO DE AÇO-CARBONO,  ZINCADO ELETROLITICAMENTE, ROSQUEÁVEL, CONFORME  NBR 13057. REF.: ELECON OU EQUIVALENTE, DIÂMETROS:</t>
  </si>
  <si>
    <t>9,000</t>
  </si>
  <si>
    <t>1-169</t>
  </si>
  <si>
    <t>DIMENSÕES: 50X50X3000 MM FORNECIMENTO E INSTALAÇÃO DE ELETROCALHA METÁLICA PERFURADA, PRÉ-ZINCADA A FOGO, TIPO "C", CHAPA 18, SEM TAMPA, INCLUINDO PORCAS E PARAFUSOS PARA FIXAÇÃO. REF.: MOPA, MEGA OU EQUIVALENTE, DIMENSÕES:</t>
  </si>
  <si>
    <t>1-170</t>
  </si>
  <si>
    <t>ED-5041#46</t>
  </si>
  <si>
    <t>1-171</t>
  </si>
  <si>
    <t>ED-14180</t>
  </si>
  <si>
    <t>QUADRO DE DISTRIBUIÇÃO DE SOBREPOR EM PVC, PARA 8 DISJUNTORES DIN, INCLUSIVE BARRAMENTOS NEUTRO/TERRA, EXCLUSIVE BARRAMENTO DE FASE</t>
  </si>
  <si>
    <t>1-172</t>
  </si>
  <si>
    <t>ED-17983</t>
  </si>
  <si>
    <t>CONJUNTO PARA CONDULETE DE 1" (25MM) COM UMA (1) TOMADA DE DADOS OU TELEFONIA (CONECTOR RJ45 CAT.6E OU RJ11) E PLACA DE UM (1) POSTO, INCLUSIVE FORNECIMENTO, INSTALAÇÃO, SUPORTE, MÓDULO E PLACA, EXCLUSIVE CONDULETE FORNECIMENTO E INSTALAÇÃO DE TAMPA PARA CONDULETE MÚLTIPLO, FIXADA POR MEIO DE PARAFUSOS DE AÇO GALVANIZADO, FURADA DE FÁBRICA. REF.: WETZEL OU EQUIVALENTE, TIPOS E DIÂMETROS:</t>
  </si>
  <si>
    <t>1-173</t>
  </si>
  <si>
    <t>1-174</t>
  </si>
  <si>
    <t>1-175</t>
  </si>
  <si>
    <t>1-176</t>
  </si>
  <si>
    <t>280,000</t>
  </si>
  <si>
    <t>1-185</t>
  </si>
  <si>
    <t>1-179</t>
  </si>
  <si>
    <t>1-222</t>
  </si>
  <si>
    <t>Familia: LINHAS COM RESINA ACRÍLICA E 0,6 MM DE ESPESSURA - (EXECUÇÃO, INCLUINDO PRÉ-MARCAÇÃO, FORNECIMENTO E TRANSPORTE DE TODOS OS MATERIAIS</t>
  </si>
  <si>
    <t>263,170</t>
  </si>
  <si>
    <t>1-225</t>
  </si>
  <si>
    <t>102,290</t>
  </si>
  <si>
    <t>1-226</t>
  </si>
  <si>
    <t>28,700</t>
  </si>
  <si>
    <t>1-227</t>
  </si>
  <si>
    <t>58,000</t>
  </si>
  <si>
    <t>1-228</t>
  </si>
  <si>
    <t>1-7</t>
  </si>
  <si>
    <t>7,600</t>
  </si>
  <si>
    <t>1-211</t>
  </si>
  <si>
    <t>10,500</t>
  </si>
  <si>
    <t>1-126</t>
  </si>
  <si>
    <t>1-258</t>
  </si>
  <si>
    <t>1-236</t>
  </si>
  <si>
    <t>1-685</t>
  </si>
  <si>
    <t>22,510</t>
  </si>
  <si>
    <t>1-239</t>
  </si>
  <si>
    <t>29,250</t>
  </si>
  <si>
    <t>1-240</t>
  </si>
  <si>
    <t>114,560</t>
  </si>
  <si>
    <t>1-250</t>
  </si>
  <si>
    <t>120,560</t>
  </si>
  <si>
    <t>1-252</t>
  </si>
  <si>
    <t>345,000</t>
  </si>
  <si>
    <t>1-253</t>
  </si>
  <si>
    <t>23,000</t>
  </si>
  <si>
    <t>1-254</t>
  </si>
  <si>
    <t>Subgrupo: PSCIP</t>
  </si>
  <si>
    <t>1-487</t>
  </si>
  <si>
    <t>ED-50205</t>
  </si>
  <si>
    <t>PLACA FOTOLUMINESCENTE PARA SINALIZAÇÃO DE EMERGÊNCIA, TIPO "S12", DIMENSÃO (380X190)MM, INCLUSIVE FIXAÇÃO SAÍDA</t>
  </si>
  <si>
    <t>1-488</t>
  </si>
  <si>
    <t>1-163</t>
  </si>
  <si>
    <t>1-429</t>
  </si>
  <si>
    <t>Grupo: ESTAÇÃO DE INTEGRAÇÃO Nº 02 - ESTAÇÃO DAMIÃO</t>
  </si>
  <si>
    <t>1-257</t>
  </si>
  <si>
    <t>1-852</t>
  </si>
  <si>
    <t>1-853</t>
  </si>
  <si>
    <t>1-42</t>
  </si>
  <si>
    <t>1-43</t>
  </si>
  <si>
    <t>1-44</t>
  </si>
  <si>
    <t>ED-5035#5</t>
  </si>
  <si>
    <t>EXECUÇÃO DE RELOCAÇÃO DE POSTES DE REDE ELÉTRICA CEMIG</t>
  </si>
  <si>
    <t>1-233</t>
  </si>
  <si>
    <t>1-259</t>
  </si>
  <si>
    <t>ED-17989</t>
  </si>
  <si>
    <t>LOCAÇÃO DE OBRA COM GABARITO DE TÁBUAS CORRIDAS PONTALETADAS A CADA 2,00M, REAPROVEITAMENTO (2X), INCLUSIVE ACOMPANHAMENTO DE EQUIPE TOPOGRÁFICA PARA MARCAÇÃO DE PONTO TOPOGRÁFICO</t>
  </si>
  <si>
    <t>136,000</t>
  </si>
  <si>
    <t>1-260</t>
  </si>
  <si>
    <t>1-298</t>
  </si>
  <si>
    <t>1-299</t>
  </si>
  <si>
    <t>32,000</t>
  </si>
  <si>
    <t>1-300</t>
  </si>
  <si>
    <t>1-301</t>
  </si>
  <si>
    <t>ED-29232</t>
  </si>
  <si>
    <t>TRANSPORTE DE MATERIAL DE QUALQUER NATUREZA EM CAMINHÃO, DISTÂNCIA MAIOR QUE 5KM E MENOR OU IGUAL A 10KM, DENTRO DO PERÍMETRO URBANO, EXCLUSIVE CARGA, INCLUSIVE DESCARGA</t>
  </si>
  <si>
    <t>337,400</t>
  </si>
  <si>
    <t>1-302</t>
  </si>
  <si>
    <t>1-303</t>
  </si>
  <si>
    <t>1-305</t>
  </si>
  <si>
    <t>1-306</t>
  </si>
  <si>
    <t>1-307</t>
  </si>
  <si>
    <t>1-308</t>
  </si>
  <si>
    <t>1-309</t>
  </si>
  <si>
    <t>1-310</t>
  </si>
  <si>
    <t>474,980</t>
  </si>
  <si>
    <t>1-311</t>
  </si>
  <si>
    <t>1-312</t>
  </si>
  <si>
    <t>1-314</t>
  </si>
  <si>
    <t>1-315</t>
  </si>
  <si>
    <t>1-316</t>
  </si>
  <si>
    <t>1-317</t>
  </si>
  <si>
    <t>1-318</t>
  </si>
  <si>
    <t>1-319</t>
  </si>
  <si>
    <t>1-320</t>
  </si>
  <si>
    <t>1-321</t>
  </si>
  <si>
    <t>1-323</t>
  </si>
  <si>
    <t>1-324</t>
  </si>
  <si>
    <t>1-329</t>
  </si>
  <si>
    <t>1-618</t>
  </si>
  <si>
    <t>1-331</t>
  </si>
  <si>
    <t>13,910</t>
  </si>
  <si>
    <t>1-332</t>
  </si>
  <si>
    <t>1-368</t>
  </si>
  <si>
    <t>Familia: COBERTURA - FORNECIMENTO E MONTAGEM</t>
  </si>
  <si>
    <t>1-370</t>
  </si>
  <si>
    <t>1-371</t>
  </si>
  <si>
    <t>1-373</t>
  </si>
  <si>
    <t>1-327</t>
  </si>
  <si>
    <t>1-374</t>
  </si>
  <si>
    <t>1-376</t>
  </si>
  <si>
    <t>1-839</t>
  </si>
  <si>
    <t>1-377</t>
  </si>
  <si>
    <t>1-379</t>
  </si>
  <si>
    <t>1-381</t>
  </si>
  <si>
    <t>1-382</t>
  </si>
  <si>
    <t>1-383</t>
  </si>
  <si>
    <t>1-384</t>
  </si>
  <si>
    <t>1-386</t>
  </si>
  <si>
    <t>1-52</t>
  </si>
  <si>
    <t>1-387</t>
  </si>
  <si>
    <t>1-388</t>
  </si>
  <si>
    <t>1-389</t>
  </si>
  <si>
    <t>1-391</t>
  </si>
  <si>
    <t>1-54</t>
  </si>
  <si>
    <t>1-393</t>
  </si>
  <si>
    <t>1-511</t>
  </si>
  <si>
    <t>1-512</t>
  </si>
  <si>
    <t>1-513</t>
  </si>
  <si>
    <t>1-514</t>
  </si>
  <si>
    <t>1-515</t>
  </si>
  <si>
    <t>1-518</t>
  </si>
  <si>
    <t>1-519</t>
  </si>
  <si>
    <t>1-520</t>
  </si>
  <si>
    <t>Familia: CONDULETES</t>
  </si>
  <si>
    <t>1-521</t>
  </si>
  <si>
    <t>CONJUNTO PARA CONDULETE DE 3/4" (20MM) COM UM (1) INTERRUPTOR SIMPLES, CORRENTE 10A, TENSÃO 250V, (10A-250V) E PLACA DE UM (1) POSTO, INCLUSIVE FORNECIMENTO, INSTALAÇÃO, SUPORTE, MÓDULO E PLACA, EXCLUSIVE CONDULETE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</si>
  <si>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1-522</t>
  </si>
  <si>
    <t>CONJUNTO PARA CONDULETE DE 3/4" (20MM) COM UMA (1) TOMADA PADRÃO, TRÊS (3) POLOS, CORRENTE 10A, TENSÃO 250V, (2P+T/10A-250V) E PLACA DE UM (1) POSTO, INCLUSIVE FORNECIMENTO, INSTALAÇÃO, SUPORTE, MÓDULO E PLACA, EXCLUSIVE CONDULETE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</si>
  <si>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1-523</t>
  </si>
  <si>
    <t>CONJUNTO DE DUAS (2) TOMADAS PADRÃO, TRÊS (3) POLOS, CORRENTE 20A, TENSÃO 250V, (2P+T/20A-250V), COM PLACA 4"X2" DE DOIS (2) POSTOS, INCLUSIVE FORNECIMENTO, INSTALAÇÃO, SUPORTE, MÓDULO E PLACA FORNECIMENTO E INSTALAÇÃO DE CONDULETE MÚLTIPLO FABRICADO EM LIGA DE ALUMÍNIO FUNDIDO, TIPO "X", CONFORME NBR 15.701, ADAPTÁVEL PARA VÁRIAS OPÇÕES DE MONTAGEM, COM ENTRADAS ROSQUEADAS, TAMPÃO PARA FECHAMENTO DAS SAÍDAS NÃO UTILIZADAS EM BORRACHA NEOPRENE E LIVRES DE REBARBAS NAS PARTES QUE FICAM EM CONTATO COM OS CONDUTORES. REF.: WETZEL OU EQUIVALENTE. DIÂMETROS:</t>
  </si>
  <si>
    <t>1-524</t>
  </si>
  <si>
    <t>1-525</t>
  </si>
  <si>
    <t>1-526</t>
  </si>
  <si>
    <t>1-528</t>
  </si>
  <si>
    <t>1-435</t>
  </si>
  <si>
    <t>1-530</t>
  </si>
  <si>
    <t>1-843</t>
  </si>
  <si>
    <t>1-532</t>
  </si>
  <si>
    <t>1-533</t>
  </si>
  <si>
    <t>1-535</t>
  </si>
  <si>
    <t>1-549</t>
  </si>
  <si>
    <t>1-551</t>
  </si>
  <si>
    <t>1-552</t>
  </si>
  <si>
    <t>1-662</t>
  </si>
  <si>
    <t>1-232</t>
  </si>
  <si>
    <t>1-622</t>
  </si>
  <si>
    <t>1-834</t>
  </si>
  <si>
    <t>1-835</t>
  </si>
  <si>
    <t>1-557</t>
  </si>
  <si>
    <t>1-558</t>
  </si>
  <si>
    <t>1-559</t>
  </si>
  <si>
    <t>1-560</t>
  </si>
  <si>
    <t>1-561</t>
  </si>
  <si>
    <t>1-562</t>
  </si>
  <si>
    <t>220,000</t>
  </si>
  <si>
    <t>1-619</t>
  </si>
  <si>
    <t>1-564</t>
  </si>
  <si>
    <t>1-565</t>
  </si>
  <si>
    <t>ED-5041#35</t>
  </si>
  <si>
    <t>FORNECIMENTO E INSTALAÇÃO PARA GRAVAÇÃO DE VÍDEO TIPO DVR, GRAVAÇÃO DE 16 CANAIS COM TECNOLOGIA 8MP, 16 , SUPORTE A COMPRESSÃO H.265 ARMAZENAMENTO INTERNO BRUTO DE 8TB POR DISCOS RÍGIDOS (4TB CADA DISCO). DEMAIS CARACTERÍSTICAS VER ESPECIFICAÇÃO TÉCNICA.</t>
  </si>
  <si>
    <t>1-566</t>
  </si>
  <si>
    <t>ED-5041#15</t>
  </si>
  <si>
    <t>FORNECIMENTO E INSTALAÇÃO DE FONTE DE ALIMENTAÇÃO PARA CÂMERAS 12Vcc - 5A</t>
  </si>
  <si>
    <t>1-567</t>
  </si>
  <si>
    <t>ED-5041#13</t>
  </si>
  <si>
    <t>FORNECIMENTO E INSTALAÇÃO DE CONECTORES P4</t>
  </si>
  <si>
    <t>1-568</t>
  </si>
  <si>
    <t>ED-5041#12</t>
  </si>
  <si>
    <t>FORNECIMENTO E INSTALAÇÃO DE CONECTOR MOLA BMC</t>
  </si>
  <si>
    <t>1-569</t>
  </si>
  <si>
    <t>Pintura de faixa com termoplástico em alto relevo tipo III por extrusão - relevo simples com base DEMARCAÇÃO DE PAVIMENTO COM MATERIAL TERMOPLÁSTICO EXTRUDADO RETRORREFLETIVO COM 3,00 MM DE ESPESSURA - TRAVESSIADE PEDESTRES, FAIXA DE RETENÇÃO</t>
  </si>
  <si>
    <t>1-573</t>
  </si>
  <si>
    <t>Pintura de faixa com termoplástico em alto relevo tipo III por extrusão - relevo simples com base DEMARCAÇÃO DE PAVIMENTO COM MATERIAL TERMOPLÁSTICO ASPERGIDO RETRORREFLETIVO COM 1,50 MM DE ESPESSURA - LINHA DIVISÓRIA DE FLUXO MESMO SENTIDO, LINHA DIVISÓRIA DE FLUXO-SENTIDO OPOSTO (VIAS INTERNAS DO TERMINAL)</t>
  </si>
  <si>
    <t>1-574</t>
  </si>
  <si>
    <t>Pintura de setas e zebrados com termoplástico por extrusão - espessura de 3,0 mm DEMARCAÇÃO DE PAVIMENTO COM LAMINADO ELASTOPLÁSTICO RETRORREFLETIVO COM 1,5 MM DE ESPESSURA - SETAS, DIZERES E SIMBOLOS</t>
  </si>
  <si>
    <t>1-575</t>
  </si>
  <si>
    <t>1-615</t>
  </si>
  <si>
    <t>1-681</t>
  </si>
  <si>
    <t>1-213</t>
  </si>
  <si>
    <t>1-137</t>
  </si>
  <si>
    <t>1-84</t>
  </si>
  <si>
    <t>1-555</t>
  </si>
  <si>
    <t>1-570</t>
  </si>
  <si>
    <t>1-689</t>
  </si>
  <si>
    <t>1-624</t>
  </si>
  <si>
    <t>1-625</t>
  </si>
  <si>
    <t>1-626</t>
  </si>
  <si>
    <t>1-628</t>
  </si>
  <si>
    <t>1-629</t>
  </si>
  <si>
    <t>1-630</t>
  </si>
  <si>
    <t>1-490</t>
  </si>
  <si>
    <t>1-491</t>
  </si>
  <si>
    <t>1-206</t>
  </si>
  <si>
    <t>1-431</t>
  </si>
  <si>
    <t>Grupo: ESTAÇÃO DE INTEGRAÇÃO Nº 03      -       ESTAÇÃO  VILA ESPORTIVA</t>
  </si>
  <si>
    <t>1-633</t>
  </si>
  <si>
    <t>1-45</t>
  </si>
  <si>
    <t>1-46</t>
  </si>
  <si>
    <t>1-47</t>
  </si>
  <si>
    <t>1-48</t>
  </si>
  <si>
    <t>1-49</t>
  </si>
  <si>
    <t>1-634</t>
  </si>
  <si>
    <t>116,010</t>
  </si>
  <si>
    <t>1-636</t>
  </si>
  <si>
    <t>197,050</t>
  </si>
  <si>
    <t>1-637</t>
  </si>
  <si>
    <t>53,800</t>
  </si>
  <si>
    <t>1-638</t>
  </si>
  <si>
    <t>ED-48441</t>
  </si>
  <si>
    <t>DEMOLIÇÃO MANUAL DE CONCRETO ARMADO, INCLUSIVE AFASTAMENTO E EMPILHAMENTO, EXCLUSIVE TRANSPORTE E RETIRADA DO MATERIAL DEMOLIDO</t>
  </si>
  <si>
    <t>1-639</t>
  </si>
  <si>
    <t>4,500</t>
  </si>
  <si>
    <t>1-640</t>
  </si>
  <si>
    <t>68,400</t>
  </si>
  <si>
    <t>1-641</t>
  </si>
  <si>
    <t>684,000</t>
  </si>
  <si>
    <t>1-642</t>
  </si>
  <si>
    <t>1.055,750</t>
  </si>
  <si>
    <t>1-644</t>
  </si>
  <si>
    <t>1.372,480</t>
  </si>
  <si>
    <t>1-645</t>
  </si>
  <si>
    <t>6.862,380</t>
  </si>
  <si>
    <t>1-646</t>
  </si>
  <si>
    <t>1-647</t>
  </si>
  <si>
    <t>Subgrupo: ESTRUTURAS DE CONCRETO ARMADO</t>
  </si>
  <si>
    <t>16,860</t>
  </si>
  <si>
    <t>1-649</t>
  </si>
  <si>
    <t>ED-8398</t>
  </si>
  <si>
    <t>FÔRMA E DESFORMA DE COMPENSADO PLASTIFICADO, ESP. 12MM, REAPROVEITAMENTO (3X), EXCLUSIVE ESCORAMENTO</t>
  </si>
  <si>
    <t>1.014,210</t>
  </si>
  <si>
    <t>1-650</t>
  </si>
  <si>
    <t>617,320</t>
  </si>
  <si>
    <t>1-651</t>
  </si>
  <si>
    <t>110,000</t>
  </si>
  <si>
    <t>1-652</t>
  </si>
  <si>
    <t>603,000</t>
  </si>
  <si>
    <t>1-653</t>
  </si>
  <si>
    <t>2.761,000</t>
  </si>
  <si>
    <t>1-654</t>
  </si>
  <si>
    <t>8.017,000</t>
  </si>
  <si>
    <t>1-699</t>
  </si>
  <si>
    <t>1-700</t>
  </si>
  <si>
    <t>1-702</t>
  </si>
  <si>
    <t>1-703</t>
  </si>
  <si>
    <t>1-728</t>
  </si>
  <si>
    <t>1-729</t>
  </si>
  <si>
    <t>1-730</t>
  </si>
  <si>
    <t>1-334</t>
  </si>
  <si>
    <t>1-733</t>
  </si>
  <si>
    <t>1-780</t>
  </si>
  <si>
    <t>1-782</t>
  </si>
  <si>
    <t>1-328</t>
  </si>
  <si>
    <t>1-783</t>
  </si>
  <si>
    <t>1-785</t>
  </si>
  <si>
    <t>1-786</t>
  </si>
  <si>
    <t>1-840</t>
  </si>
  <si>
    <t>1-788</t>
  </si>
  <si>
    <t>1-790</t>
  </si>
  <si>
    <t>1-791</t>
  </si>
  <si>
    <t>1-792</t>
  </si>
  <si>
    <t>1-793</t>
  </si>
  <si>
    <t>1-795</t>
  </si>
  <si>
    <t>1-53</t>
  </si>
  <si>
    <t>1-796</t>
  </si>
  <si>
    <t>1-797</t>
  </si>
  <si>
    <t>1-798</t>
  </si>
  <si>
    <t>17,500</t>
  </si>
  <si>
    <t>1-800</t>
  </si>
  <si>
    <t>ED-32001</t>
  </si>
  <si>
    <t>CORRIMÃO DUPLO EM TUBO GALVANIZADO, COM COSTURA, DIÂMETRO DE 1.1/2", ESP. 3MM, FIXADO EM PISO COM MONTANTE VERTICAL, DIÂMETRO DE 1.1/2", INCLUSIVE SUPORTE PARA CORRIMÃO EM BARRA CHATA (1"X1/2"), EXCLUSIVE PINTURA</t>
  </si>
  <si>
    <t>35,000</t>
  </si>
  <si>
    <t>1-801</t>
  </si>
  <si>
    <t>52,500</t>
  </si>
  <si>
    <t>1-55</t>
  </si>
  <si>
    <t>1-803</t>
  </si>
  <si>
    <t>ED-50035</t>
  </si>
  <si>
    <t>FORNECIMENTO E ASSENTAMENTO DE TUBO PVC RÍGIDO, ESGOTO, PB - SÉRIE REFORÇADO, DN 40MM (1.1/2"), INCLUSIVE CONEXÕES</t>
  </si>
  <si>
    <t>1-30</t>
  </si>
  <si>
    <t>1-31</t>
  </si>
  <si>
    <t>1-32</t>
  </si>
  <si>
    <t>1-33</t>
  </si>
  <si>
    <t>1-34</t>
  </si>
  <si>
    <t>1-35</t>
  </si>
  <si>
    <t>1-36</t>
  </si>
  <si>
    <t>1-39</t>
  </si>
  <si>
    <t>1-40</t>
  </si>
  <si>
    <t>1-41</t>
  </si>
  <si>
    <t>1-57</t>
  </si>
  <si>
    <t>1-58</t>
  </si>
  <si>
    <t>1-59</t>
  </si>
  <si>
    <t>1-60</t>
  </si>
  <si>
    <t>1-61</t>
  </si>
  <si>
    <t>1-62</t>
  </si>
  <si>
    <t>1-64</t>
  </si>
  <si>
    <t>1-460</t>
  </si>
  <si>
    <t>1-66</t>
  </si>
  <si>
    <t>1-844</t>
  </si>
  <si>
    <t>1-68</t>
  </si>
  <si>
    <t>1-69</t>
  </si>
  <si>
    <t>1-71</t>
  </si>
  <si>
    <t>CABO DE COBRE FLEXÍVEL, CLASSE 5, ISOLAMENTO TIPO EPR/HEPR, NÃO HALOGENADO, ANTICHAMA, TERMOFIXO, UNIPOLAR, SEÇÃO 16 MM2, 90°C, 0,6/1KV FORNECIMENTO E INSTALAÇÃO DE CABO ISOLADO FLEXÍVEL 0,6/1,0 KV, CONDUTOR EM FIOS DE COBRE NU, TÊMPERA MOLE, ENCORDOAMENTO CLASSE 5, ISOLAÇÃO EM COMPOSTO TERMOFIXO EM DUPLA CAMADA  HEPR (EPR/B-ALTO MÓDULO), ENCHIMENTO EM COMPOSTO POLIOLEFÍNICO NÃO HALOGENADO E COBERTURA EM COMPOSTO TERMOPLÁSTICO COM BASE POLIOLEFÍNICA NÃO HALOGENADA,  TEMPERATURAS MÁXIMAS DO CONDUTOR: 90°C EM SERVIÇO CONTÍNUO, 130°C EM SOBRECARGA E 250°C EM CURTO-CIRCUITO, CONFORME NBR 13248, NAS CORES DEFINIDAS EM PROJETO E SEÇÕES ABAIXO:</t>
  </si>
  <si>
    <t>1-72</t>
  </si>
  <si>
    <t>1-74</t>
  </si>
  <si>
    <t>ED-49523</t>
  </si>
  <si>
    <t>RELÉ FOTOELÉTRICO, TENSÃO 120V COM CAPACIDADE DE CARGA 1200VA, INCLUSIVE BASE E INSTALAÇÃO</t>
  </si>
  <si>
    <t>1-75</t>
  </si>
  <si>
    <t>1-663</t>
  </si>
  <si>
    <t>1-178</t>
  </si>
  <si>
    <t>1-187</t>
  </si>
  <si>
    <t>1-188</t>
  </si>
  <si>
    <t>1-88</t>
  </si>
  <si>
    <t>1-190</t>
  </si>
  <si>
    <t>1-191</t>
  </si>
  <si>
    <t>1-192</t>
  </si>
  <si>
    <t>1-193</t>
  </si>
  <si>
    <t>1-194</t>
  </si>
  <si>
    <t>1-195</t>
  </si>
  <si>
    <t>290,000</t>
  </si>
  <si>
    <t>1-186</t>
  </si>
  <si>
    <t>1-197</t>
  </si>
  <si>
    <t>1-198</t>
  </si>
  <si>
    <t>1-199</t>
  </si>
  <si>
    <t>1-200</t>
  </si>
  <si>
    <t>1-201</t>
  </si>
  <si>
    <t>1-202</t>
  </si>
  <si>
    <t>ED-5041#27</t>
  </si>
  <si>
    <t>FORNECIMENTO E INSTALAÇÃO DE RACK DE EQUIPAMENTOS, 20U, COM RODÍZIOS, BANDEJAS, ACESSÓRIOS E PORTA</t>
  </si>
  <si>
    <t>1-203</t>
  </si>
  <si>
    <t>ESCAVAÇÃO MECÂNICA DE VALAS COM PROFUNDIDADE MENOR OU IGUAL A 1,5M, INCLUSIVE CARGA EM CAMINHÃO, EXCLUSIVE TRANSPORTE E DESCARGA ESCAVAÇÃO MECÂNICA DE VALAS COM PROFUNDIDADE MENOR OU IGUAL A 1,5M, INCLUSIVE CARGA EM CAMINHÃO, EXCLUSIVE TRANSPORTE E DESCARGA</t>
  </si>
  <si>
    <t>212,400</t>
  </si>
  <si>
    <t>1-205</t>
  </si>
  <si>
    <t>141,600</t>
  </si>
  <si>
    <t>1-266</t>
  </si>
  <si>
    <t>162,350</t>
  </si>
  <si>
    <t>1-267</t>
  </si>
  <si>
    <t>65,310</t>
  </si>
  <si>
    <t>1-268</t>
  </si>
  <si>
    <t>TRANSPORTE DE MATERIAL DE QUALQUER NATUREZA EM CAMINHÃO, DISTÂNCIA MAIOR QUE 10KM E MENOR OU IGUAL A 20KM, DENTRO DO PERÍMETRO URBANO, EXCLUSIVE CARGA, INCLUSIVE DESCARGA</t>
  </si>
  <si>
    <t>976,650</t>
  </si>
  <si>
    <t>1-269</t>
  </si>
  <si>
    <t>1-270</t>
  </si>
  <si>
    <t>177,000</t>
  </si>
  <si>
    <t>1-563</t>
  </si>
  <si>
    <t>17,000</t>
  </si>
  <si>
    <t>1-271</t>
  </si>
  <si>
    <t>1-352</t>
  </si>
  <si>
    <t>1-353</t>
  </si>
  <si>
    <t>259,000</t>
  </si>
  <si>
    <t>1-120</t>
  </si>
  <si>
    <t>48,000</t>
  </si>
  <si>
    <t>1-142</t>
  </si>
  <si>
    <t>53,000</t>
  </si>
  <si>
    <t>1-143</t>
  </si>
  <si>
    <t>389,000</t>
  </si>
  <si>
    <t>1-144</t>
  </si>
  <si>
    <t>778,000</t>
  </si>
  <si>
    <t>1-145</t>
  </si>
  <si>
    <t>31,140</t>
  </si>
  <si>
    <t>1-355</t>
  </si>
  <si>
    <t>2.373,500</t>
  </si>
  <si>
    <t>1-356</t>
  </si>
  <si>
    <t>1.185,000</t>
  </si>
  <si>
    <t>1-357</t>
  </si>
  <si>
    <t>1-358</t>
  </si>
  <si>
    <t>TRANSPORTE DE MATERIAL DE QUALQUER NATUREZA EM CAMINHÃO, DISTÂNCIA MAIOR QUE 10KM E MENOR OU IGUAL A 20KM, DENTRO DO PERÍMETRO URBANO, EXCLUSIVE CARGA, INCLUSIVE DESCARGA (MATERIAL REMOÇÃO PAVIMENTO-DMT= 13 KM)</t>
  </si>
  <si>
    <t>780,000</t>
  </si>
  <si>
    <t>1-359</t>
  </si>
  <si>
    <t>45,060</t>
  </si>
  <si>
    <t>1-362</t>
  </si>
  <si>
    <t>84,340</t>
  </si>
  <si>
    <t>1-363</t>
  </si>
  <si>
    <t>31,980</t>
  </si>
  <si>
    <t>1-364</t>
  </si>
  <si>
    <t>ED-5344#1</t>
  </si>
  <si>
    <t>TACHÃO DELINEADOR CEGO (TIPO SEGREGADOR-PROTETOR DOS EXTRIBOS DA ESTAÇÃO) - EXECUÇÃO, INCLUINDO FORNECIMENTO, COLOCAÇÃO E TRANSPORTES DE TODOS OS MATERIAIS</t>
  </si>
  <si>
    <t>62,000</t>
  </si>
  <si>
    <t>1-365</t>
  </si>
  <si>
    <t>1-366</t>
  </si>
  <si>
    <t>1-682</t>
  </si>
  <si>
    <t>9,460</t>
  </si>
  <si>
    <t>1-215</t>
  </si>
  <si>
    <t>1-684</t>
  </si>
  <si>
    <t>1-83</t>
  </si>
  <si>
    <t>1-620</t>
  </si>
  <si>
    <t>1-340</t>
  </si>
  <si>
    <t>1-166</t>
  </si>
  <si>
    <t>246,840</t>
  </si>
  <si>
    <t>1-342</t>
  </si>
  <si>
    <t>1-343</t>
  </si>
  <si>
    <t>141,260</t>
  </si>
  <si>
    <t>1-344</t>
  </si>
  <si>
    <t>200,000</t>
  </si>
  <si>
    <t>1-51</t>
  </si>
  <si>
    <t>120,000</t>
  </si>
  <si>
    <t>1-234</t>
  </si>
  <si>
    <t>1-346</t>
  </si>
  <si>
    <t>ED-5202#3</t>
  </si>
  <si>
    <t>PINTURA DE LIGAÇÃO, INCLUINDO FORNECIMENTO E TRANSPORTE DE EMULSÃO ASFÁLTICA TIPO RR-2C (EXECUÇÃO DE TRAVESSIA ELEVADA)</t>
  </si>
  <si>
    <t>1-483</t>
  </si>
  <si>
    <t>8,690</t>
  </si>
  <si>
    <t>1-484</t>
  </si>
  <si>
    <t>1-485</t>
  </si>
  <si>
    <t>1-493</t>
  </si>
  <si>
    <t>1-494</t>
  </si>
  <si>
    <t>1-207</t>
  </si>
  <si>
    <t>1-433</t>
  </si>
  <si>
    <t>Grupo: LIMPEZA FINAL DE OBRA</t>
  </si>
  <si>
    <t>ED-50266</t>
  </si>
  <si>
    <t>LIMPEZA FINAL PARA ENTREGA DA OBRA</t>
  </si>
  <si>
    <t>1.060,000</t>
  </si>
  <si>
    <t>1-102</t>
  </si>
  <si>
    <t>Grupo: HORAS TÉCNICAS</t>
  </si>
  <si>
    <t>CO-27347</t>
  </si>
  <si>
    <t>ENGENHEIRO/ARQUITETO, NÍVEL PLENO, INCLUSIVE ENCARGOS COMPLEMENTARES</t>
  </si>
  <si>
    <t xml:space="preserve">hora  </t>
  </si>
  <si>
    <t>480,000</t>
  </si>
  <si>
    <t>1-822</t>
  </si>
  <si>
    <t>CO-19624</t>
  </si>
  <si>
    <t>APROVAÇÃO OU REAPROVAÇÃO DE PROJETO DE SEGURANÇA CONTRA INCÊNDIO E PÂNICO (PSCIP)</t>
  </si>
  <si>
    <t>1-849</t>
  </si>
  <si>
    <t>CO-27468</t>
  </si>
  <si>
    <t>PROJETO EXECUTIVO DE PREVENÇÃO E COMBATE A INCÊNDIO</t>
  </si>
  <si>
    <t xml:space="preserve">PR A1 </t>
  </si>
  <si>
    <t>1-850</t>
  </si>
  <si>
    <t>CO-28536#1</t>
  </si>
  <si>
    <t>PROJETO EXECUTIVO DE SINALIZAÇÃO</t>
  </si>
  <si>
    <t>1-828</t>
  </si>
  <si>
    <t>Grupo: EQUIPE TOPOGRÁFICA</t>
  </si>
  <si>
    <t>CO-29346#1</t>
  </si>
  <si>
    <t>EQUIPE DE TOPOGRAFIA - OBRA</t>
  </si>
  <si>
    <t>1-95</t>
  </si>
  <si>
    <t>Grupo: PLANO DE GERENCIAMENTO DE RESÍDUOS DE CONSTRUÇÃO CIVIL (PGRCC)</t>
  </si>
  <si>
    <t>ED-24204#1</t>
  </si>
  <si>
    <t>ELABORAÇÃO DO PLANO DE GERENCIAMENTO DE RESÍDUOS DE CONSTRUÇÃO CIVIL (PGRCC)</t>
  </si>
  <si>
    <t>1-99</t>
  </si>
  <si>
    <t>ED-5035#7</t>
  </si>
  <si>
    <t>EXECUÇÃO DO RELATÓRIO DE ACOMPANHAMENTO (PGRCC)</t>
  </si>
  <si>
    <t>1-100</t>
  </si>
  <si>
    <t>Grupo: VEÍCULO</t>
  </si>
  <si>
    <t>ED-4418#1</t>
  </si>
  <si>
    <t>VEÍCULO TIPO SEDAN, OBEDECIDOS OS SEGUINTES REQUISITOS MÍNIMOS: TER NO MÁXIMO UM (1) ANO DE USO, ATÉ 20.000KM RODADOS, POTÊNCIA MÍNIMA DE 100CV, DIREÇÃO ASSISTIDA, AR CONDICIONADO, DESEMBAÇADOR DE VIDROS, RÁDIO AM/FM, EMPLACADO, COM SEGURO TOTAL, INCLUSIVE MANUTENÇÃO E COMBUSTÍVEL, FRANQUIA DE 3.000 KM.</t>
  </si>
  <si>
    <t>1-824</t>
  </si>
  <si>
    <t>Total Proposta:</t>
  </si>
  <si>
    <t>Final</t>
  </si>
  <si>
    <t>Página: 1 de 143</t>
  </si>
  <si>
    <t>Página: 2 de 143</t>
  </si>
  <si>
    <t>Página: 3 de 143</t>
  </si>
  <si>
    <t>Página: 4 de 143</t>
  </si>
  <si>
    <t>Página: 5 de 143</t>
  </si>
  <si>
    <t>Página: 6 de 143</t>
  </si>
  <si>
    <t>Página: 7 de 143</t>
  </si>
  <si>
    <t>Página: 8 de 143</t>
  </si>
  <si>
    <t>Página: 9 de 143</t>
  </si>
  <si>
    <t>Página: 10 de 143</t>
  </si>
  <si>
    <t>Página: 11 de 143</t>
  </si>
  <si>
    <t>Página: 12 de 143</t>
  </si>
  <si>
    <t>Página: 13 de 143</t>
  </si>
  <si>
    <t>Página: 14 de 143</t>
  </si>
  <si>
    <t>Página: 15 de 143</t>
  </si>
  <si>
    <t>Página: 16 de 143</t>
  </si>
  <si>
    <t>Página: 17 de 143</t>
  </si>
  <si>
    <t>Página: 18 de 143</t>
  </si>
  <si>
    <t>Página: 19 de 143</t>
  </si>
  <si>
    <t>Página: 20 de 143</t>
  </si>
  <si>
    <t>Página: 21 de 143</t>
  </si>
  <si>
    <t>Página: 22 de 143</t>
  </si>
  <si>
    <t>Página: 23 de 143</t>
  </si>
  <si>
    <t>Página: 24 de 143</t>
  </si>
  <si>
    <t>Página: 25 de 143</t>
  </si>
  <si>
    <t>Página: 26 de 143</t>
  </si>
  <si>
    <t>Página: 27 de 143</t>
  </si>
  <si>
    <t>Página: 28 de 143</t>
  </si>
  <si>
    <t>Página: 29 de 143</t>
  </si>
  <si>
    <t>Página: 30 de 143</t>
  </si>
  <si>
    <t>Página: 31 de 143</t>
  </si>
  <si>
    <t>Página: 32 de 143</t>
  </si>
  <si>
    <t>Página: 33 de 143</t>
  </si>
  <si>
    <t>Página: 34 de 143</t>
  </si>
  <si>
    <t>Página: 35 de 143</t>
  </si>
  <si>
    <t>Página: 36 de 143</t>
  </si>
  <si>
    <t>Página: 37 de 143</t>
  </si>
  <si>
    <t>Página: 38 de 143</t>
  </si>
  <si>
    <t>Página: 39 de 143</t>
  </si>
  <si>
    <t>Página: 40 de 143</t>
  </si>
  <si>
    <t>Página: 41 de 143</t>
  </si>
  <si>
    <t>Página: 42 de 143</t>
  </si>
  <si>
    <t>Página: 43 de 143</t>
  </si>
  <si>
    <t>Página: 44 de 143</t>
  </si>
  <si>
    <t>Página: 45 de 143</t>
  </si>
  <si>
    <t>Página: 46 de 143</t>
  </si>
  <si>
    <t>Página: 47 de 143</t>
  </si>
  <si>
    <t>Página: 48 de 143</t>
  </si>
  <si>
    <t>Página: 49 de 143</t>
  </si>
  <si>
    <t>Página: 50 de 143</t>
  </si>
  <si>
    <t>Página: 51 de 143</t>
  </si>
  <si>
    <t>Página: 52 de 143</t>
  </si>
  <si>
    <t>Página: 53 de 143</t>
  </si>
  <si>
    <t>Página: 54 de 143</t>
  </si>
  <si>
    <t>Página: 55 de 143</t>
  </si>
  <si>
    <t>Página: 56 de 143</t>
  </si>
  <si>
    <t>Página: 57 de 143</t>
  </si>
  <si>
    <t>Página: 58 de 143</t>
  </si>
  <si>
    <t>Página: 59 de 143</t>
  </si>
  <si>
    <t>Página: 60 de 143</t>
  </si>
  <si>
    <t>Página: 61 de 143</t>
  </si>
  <si>
    <t>Página: 62 de 143</t>
  </si>
  <si>
    <t>Página: 63 de 143</t>
  </si>
  <si>
    <t>Página: 64 de 143</t>
  </si>
  <si>
    <t>Página: 65 de 143</t>
  </si>
  <si>
    <t>Página: 66 de 143</t>
  </si>
  <si>
    <t>Página: 67 de 143</t>
  </si>
  <si>
    <t>Página: 68 de 143</t>
  </si>
  <si>
    <t>Página: 69 de 143</t>
  </si>
  <si>
    <t>Página: 70 de 143</t>
  </si>
  <si>
    <t>Página: 71 de 143</t>
  </si>
  <si>
    <t>Página: 72 de 143</t>
  </si>
  <si>
    <t>Página: 73 de 143</t>
  </si>
  <si>
    <t>Página: 74 de 143</t>
  </si>
  <si>
    <t>Página: 75 de 143</t>
  </si>
  <si>
    <t>Página: 76 de 143</t>
  </si>
  <si>
    <t>Página: 77 de 143</t>
  </si>
  <si>
    <t>Página: 78 de 143</t>
  </si>
  <si>
    <t>Página: 79 de 143</t>
  </si>
  <si>
    <t>Página: 80 de 143</t>
  </si>
  <si>
    <t>Página: 81 de 143</t>
  </si>
  <si>
    <t>Página: 82 de 143</t>
  </si>
  <si>
    <t>Página: 83 de 143</t>
  </si>
  <si>
    <t>Página: 84 de 143</t>
  </si>
  <si>
    <t>Página: 85 de 143</t>
  </si>
  <si>
    <t>Página: 86 de 143</t>
  </si>
  <si>
    <t>Página: 87 de 143</t>
  </si>
  <si>
    <t>Página: 88 de 143</t>
  </si>
  <si>
    <t>Página: 89 de 143</t>
  </si>
  <si>
    <t>Página: 90 de 143</t>
  </si>
  <si>
    <t>Página: 91 de 143</t>
  </si>
  <si>
    <t>Página: 92 de 143</t>
  </si>
  <si>
    <t>Página: 93 de 143</t>
  </si>
  <si>
    <t>Página: 94 de 143</t>
  </si>
  <si>
    <t>Página: 95 de 143</t>
  </si>
  <si>
    <t>Página: 96 de 143</t>
  </si>
  <si>
    <t>Página: 97 de 143</t>
  </si>
  <si>
    <t>Página: 98 de 143</t>
  </si>
  <si>
    <t>Página: 99 de 143</t>
  </si>
  <si>
    <t>Página: 100 de 143</t>
  </si>
  <si>
    <t>Página: 101 de 143</t>
  </si>
  <si>
    <t>Página: 102 de 143</t>
  </si>
  <si>
    <t>Página: 103 de 143</t>
  </si>
  <si>
    <t>Página: 104 de 143</t>
  </si>
  <si>
    <t>Página: 105 de 143</t>
  </si>
  <si>
    <t>Página: 106 de 143</t>
  </si>
  <si>
    <t>Página: 107 de 143</t>
  </si>
  <si>
    <t>Página: 108 de 143</t>
  </si>
  <si>
    <t>Página: 109 de 143</t>
  </si>
  <si>
    <t>Página: 110 de 143</t>
  </si>
  <si>
    <t>Página: 111 de 143</t>
  </si>
  <si>
    <t>Página: 112 de 143</t>
  </si>
  <si>
    <t>Página: 113 de 143</t>
  </si>
  <si>
    <t>Página: 114 de 143</t>
  </si>
  <si>
    <t>Página: 115 de 143</t>
  </si>
  <si>
    <t>Página: 116 de 143</t>
  </si>
  <si>
    <t>Página: 117 de 143</t>
  </si>
  <si>
    <t>Página: 118 de 143</t>
  </si>
  <si>
    <t>Página: 119 de 143</t>
  </si>
  <si>
    <t>Página: 120 de 143</t>
  </si>
  <si>
    <t>Página: 121 de 143</t>
  </si>
  <si>
    <t>Página: 122 de 143</t>
  </si>
  <si>
    <t>Página: 123 de 143</t>
  </si>
  <si>
    <t>Página: 124 de 143</t>
  </si>
  <si>
    <t>Página: 125 de 143</t>
  </si>
  <si>
    <t>Página: 126 de 143</t>
  </si>
  <si>
    <t>Página: 127 de 143</t>
  </si>
  <si>
    <t>Página: 128 de 143</t>
  </si>
  <si>
    <t>Página: 129 de 143</t>
  </si>
  <si>
    <t>Página: 130 de 143</t>
  </si>
  <si>
    <t>Página: 131 de 143</t>
  </si>
  <si>
    <t>Página: 132 de 143</t>
  </si>
  <si>
    <t>Página: 133 de 143</t>
  </si>
  <si>
    <t>Página: 134 de 143</t>
  </si>
  <si>
    <t>Página: 135 de 143</t>
  </si>
  <si>
    <t>Página: 136 de 143</t>
  </si>
  <si>
    <t>Página: 137 de 143</t>
  </si>
  <si>
    <t>Página: 138 de 143</t>
  </si>
  <si>
    <t>Página: 139 de 143</t>
  </si>
  <si>
    <t>Página: 140 de 143</t>
  </si>
  <si>
    <t>Página: 141 de 143</t>
  </si>
  <si>
    <t>Página: 142 de 143</t>
  </si>
  <si>
    <t>Página: 143 de 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</si>
</sst>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indexed="8"/>
      <name val="Calibri"/>
      <family val="2"/>
      <scheme val="minor"/>
    </font>
    <font>
      <sz val="8"/>
      <name val="Helvetica"/>
    </font>
    <font>
      <sz val="7"/>
      <color indexed="9"/>
      <name val="Helvetica"/>
    </font>
    <font>
      <sz val="9"/>
      <name val="Helvetica"/>
    </font>
    <font>
      <b/>
      <sz val="9"/>
      <name val="Helvetica"/>
    </font>
  </fonts>
  <fills count="3">
    <fill>
      <patternFill patternType="none"/>
    </fill>
    <fill>
      <patternFill patternType="gray125"/>
    </fill>
    <fill>
      <patternFill patternType="solid">
        <fgColor indexed="22"/>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n">
        <color auto="1"/>
      </bottom>
      <diagonal/>
    </border>
    <border>
      <left/>
      <right/>
      <top/>
      <bottom/>
      <diagonal/>
    </border>
  </borders>
  <cellStyleXfs count="1">
    <xf numFmtId="0" fontId="0" fillId="0" borderId="0"/>
  </cellStyleXfs>
  <cellXfs count="27">
    <xf numFmtId="0" fontId="0" fillId="0" borderId="0" xfId="0"/>
    <xf numFmtId="0" fontId="1" fillId="0" borderId="0" xfId="0" applyFont="1" applyAlignment="1">
      <alignment horizontal="right" vertical="center" wrapText="1"/>
    </xf>
    <xf numFmtId="0" fontId="1" fillId="0" borderId="0" xfId="0" applyFont="1" applyAlignment="1" applyProtection="1">
      <alignment horizontal="left" vertical="center"/>
      <protection locked="0"/>
    </xf>
    <xf numFmtId="14" fontId="1" fillId="0" borderId="0" xfId="0" applyNumberFormat="1" applyFont="1" applyAlignment="1">
      <alignment horizontal="left" vertical="center"/>
    </xf>
    <xf numFmtId="0" fontId="1" fillId="0" borderId="0" xfId="0" applyFont="1" applyAlignment="1">
      <alignment horizontal="right" vertical="center"/>
    </xf>
    <xf numFmtId="0" fontId="4" fillId="2" borderId="2" xfId="0" applyFont="1" applyFill="1" applyBorder="1" applyAlignment="1">
      <alignment horizontal="center"/>
    </xf>
    <xf numFmtId="0" fontId="4" fillId="2" borderId="2" xfId="0" applyFont="1" applyFill="1" applyBorder="1" applyAlignment="1">
      <alignment horizontal="right"/>
    </xf>
    <xf numFmtId="0" fontId="4" fillId="2" borderId="2" xfId="0" applyFont="1" applyFill="1" applyBorder="1" applyAlignment="1">
      <alignment horizontal="right"/>
    </xf>
    <xf numFmtId="0" fontId="4" fillId="0" borderId="0" xfId="0" applyFont="1" applyAlignment="1">
      <alignment horizontal="right"/>
    </xf>
    <xf numFmtId="0" fontId="3" fillId="0" borderId="1" xfId="0" applyFont="1" applyBorder="1" applyAlignment="1">
      <alignment horizontal="center"/>
    </xf>
    <xf numFmtId="0" fontId="2" fillId="0" borderId="3" xfId="0" applyFont="1" applyBorder="1"/>
    <xf numFmtId="4" fontId="3" fillId="0" borderId="1" xfId="0" applyNumberFormat="1" applyFont="1" applyBorder="1" applyAlignment="1">
      <alignment horizontal="right"/>
    </xf>
    <xf numFmtId="0" fontId="3" fillId="0" borderId="1" xfId="0" applyFont="1" applyBorder="1" applyAlignment="1">
      <alignment horizontal="right"/>
    </xf>
    <xf numFmtId="4" fontId="3" fillId="0" borderId="1" xfId="0" applyNumberFormat="1" applyFont="1" applyBorder="1" applyAlignment="1" applyProtection="1">
      <alignment horizontal="right"/>
      <protection locked="0"/>
    </xf>
    <xf numFmtId="0" fontId="2" fillId="0" borderId="0" xfId="0" applyFont="1"/>
    <xf numFmtId="0" fontId="4" fillId="0" borderId="3" xfId="0" applyFont="1" applyBorder="1"/>
    <xf numFmtId="4" fontId="3" fillId="2" borderId="1" xfId="0" applyNumberFormat="1" applyFont="1" applyFill="1" applyBorder="1" applyAlignment="1">
      <alignment horizontal="right"/>
    </xf>
    <xf numFmtId="0" fontId="3" fillId="0" borderId="0" xfId="0" applyFont="1" applyAlignment="1">
      <alignment horizontal="right"/>
    </xf>
    <xf numFmtId="0" fontId="3" fillId="0" borderId="0" xfId="0" applyFont="1" applyAlignment="1">
      <alignment horizontal="left" wrapText="1"/>
    </xf>
    <xf numFmtId="0" fontId="1" fillId="0" borderId="0" xfId="0" applyFont="1" applyAlignment="1">
      <alignment horizontal="left" wrapText="1"/>
    </xf>
    <xf numFmtId="0" fontId="0" fillId="0" borderId="0" xfId="0"/>
    <xf numFmtId="0" fontId="2" fillId="0" borderId="0" xfId="0" applyFont="1"/>
    <xf numFmtId="0" fontId="4" fillId="0" borderId="0" xfId="0" applyFont="1" applyAlignment="1">
      <alignment horizontal="right"/>
    </xf>
    <xf numFmtId="0" fontId="3" fillId="0" borderId="0" xfId="0" applyFont="1" applyAlignment="1">
      <alignment horizontal="left" wrapText="1"/>
    </xf>
    <xf numFmtId="49" fontId="3" fillId="0" borderId="0" xfId="0" applyNumberFormat="1" applyFont="1" applyAlignment="1" applyProtection="1">
      <alignment horizontal="left"/>
      <protection locked="0"/>
    </xf>
    <xf numFmtId="0" fontId="4" fillId="2" borderId="2" xfId="0" applyFont="1" applyFill="1" applyBorder="1" applyAlignment="1">
      <alignment horizontal="left"/>
    </xf>
    <xf numFmtId="0" fontId="3"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0</xdr:colOff>
      <xdr:row>3</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31</xdr:row>
      <xdr:rowOff>0</xdr:rowOff>
    </xdr:from>
    <xdr:to>
      <xdr:col>2</xdr:col>
      <xdr:colOff>0</xdr:colOff>
      <xdr:row>34</xdr:row>
      <xdr:rowOff>0</xdr:rowOff>
    </xdr:to>
    <xdr:pic>
      <xdr:nvPicPr>
        <xdr:cNvPr id="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59</xdr:row>
      <xdr:rowOff>0</xdr:rowOff>
    </xdr:from>
    <xdr:to>
      <xdr:col>2</xdr:col>
      <xdr:colOff>0</xdr:colOff>
      <xdr:row>62</xdr:row>
      <xdr:rowOff>0</xdr:rowOff>
    </xdr:to>
    <xdr:pic>
      <xdr:nvPicPr>
        <xdr:cNvPr id="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84</xdr:row>
      <xdr:rowOff>0</xdr:rowOff>
    </xdr:from>
    <xdr:to>
      <xdr:col>2</xdr:col>
      <xdr:colOff>0</xdr:colOff>
      <xdr:row>87</xdr:row>
      <xdr:rowOff>0</xdr:rowOff>
    </xdr:to>
    <xdr:pic>
      <xdr:nvPicPr>
        <xdr:cNvPr id="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114</xdr:row>
      <xdr:rowOff>0</xdr:rowOff>
    </xdr:from>
    <xdr:to>
      <xdr:col>2</xdr:col>
      <xdr:colOff>0</xdr:colOff>
      <xdr:row>117</xdr:row>
      <xdr:rowOff>0</xdr:rowOff>
    </xdr:to>
    <xdr:pic>
      <xdr:nvPicPr>
        <xdr:cNvPr id="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146</xdr:row>
      <xdr:rowOff>0</xdr:rowOff>
    </xdr:from>
    <xdr:to>
      <xdr:col>2</xdr:col>
      <xdr:colOff>0</xdr:colOff>
      <xdr:row>149</xdr:row>
      <xdr:rowOff>0</xdr:rowOff>
    </xdr:to>
    <xdr:pic>
      <xdr:nvPicPr>
        <xdr:cNvPr id="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175</xdr:row>
      <xdr:rowOff>0</xdr:rowOff>
    </xdr:from>
    <xdr:to>
      <xdr:col>2</xdr:col>
      <xdr:colOff>0</xdr:colOff>
      <xdr:row>178</xdr:row>
      <xdr:rowOff>0</xdr:rowOff>
    </xdr:to>
    <xdr:pic>
      <xdr:nvPicPr>
        <xdr:cNvPr id="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205</xdr:row>
      <xdr:rowOff>0</xdr:rowOff>
    </xdr:from>
    <xdr:to>
      <xdr:col>2</xdr:col>
      <xdr:colOff>0</xdr:colOff>
      <xdr:row>208</xdr:row>
      <xdr:rowOff>0</xdr:rowOff>
    </xdr:to>
    <xdr:pic>
      <xdr:nvPicPr>
        <xdr:cNvPr id="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234</xdr:row>
      <xdr:rowOff>0</xdr:rowOff>
    </xdr:from>
    <xdr:to>
      <xdr:col>2</xdr:col>
      <xdr:colOff>0</xdr:colOff>
      <xdr:row>237</xdr:row>
      <xdr:rowOff>0</xdr:rowOff>
    </xdr:to>
    <xdr:pic>
      <xdr:nvPicPr>
        <xdr:cNvPr id="1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266</xdr:row>
      <xdr:rowOff>0</xdr:rowOff>
    </xdr:from>
    <xdr:to>
      <xdr:col>2</xdr:col>
      <xdr:colOff>0</xdr:colOff>
      <xdr:row>269</xdr:row>
      <xdr:rowOff>0</xdr:rowOff>
    </xdr:to>
    <xdr:pic>
      <xdr:nvPicPr>
        <xdr:cNvPr id="1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295</xdr:row>
      <xdr:rowOff>0</xdr:rowOff>
    </xdr:from>
    <xdr:to>
      <xdr:col>2</xdr:col>
      <xdr:colOff>0</xdr:colOff>
      <xdr:row>298</xdr:row>
      <xdr:rowOff>0</xdr:rowOff>
    </xdr:to>
    <xdr:pic>
      <xdr:nvPicPr>
        <xdr:cNvPr id="1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324</xdr:row>
      <xdr:rowOff>0</xdr:rowOff>
    </xdr:from>
    <xdr:to>
      <xdr:col>2</xdr:col>
      <xdr:colOff>0</xdr:colOff>
      <xdr:row>327</xdr:row>
      <xdr:rowOff>0</xdr:rowOff>
    </xdr:to>
    <xdr:pic>
      <xdr:nvPicPr>
        <xdr:cNvPr id="1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355</xdr:row>
      <xdr:rowOff>0</xdr:rowOff>
    </xdr:from>
    <xdr:to>
      <xdr:col>2</xdr:col>
      <xdr:colOff>0</xdr:colOff>
      <xdr:row>358</xdr:row>
      <xdr:rowOff>0</xdr:rowOff>
    </xdr:to>
    <xdr:pic>
      <xdr:nvPicPr>
        <xdr:cNvPr id="1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383</xdr:row>
      <xdr:rowOff>0</xdr:rowOff>
    </xdr:from>
    <xdr:to>
      <xdr:col>2</xdr:col>
      <xdr:colOff>0</xdr:colOff>
      <xdr:row>386</xdr:row>
      <xdr:rowOff>0</xdr:rowOff>
    </xdr:to>
    <xdr:pic>
      <xdr:nvPicPr>
        <xdr:cNvPr id="1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414</xdr:row>
      <xdr:rowOff>0</xdr:rowOff>
    </xdr:from>
    <xdr:to>
      <xdr:col>2</xdr:col>
      <xdr:colOff>0</xdr:colOff>
      <xdr:row>417</xdr:row>
      <xdr:rowOff>0</xdr:rowOff>
    </xdr:to>
    <xdr:pic>
      <xdr:nvPicPr>
        <xdr:cNvPr id="1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443</xdr:row>
      <xdr:rowOff>0</xdr:rowOff>
    </xdr:from>
    <xdr:to>
      <xdr:col>2</xdr:col>
      <xdr:colOff>0</xdr:colOff>
      <xdr:row>446</xdr:row>
      <xdr:rowOff>0</xdr:rowOff>
    </xdr:to>
    <xdr:pic>
      <xdr:nvPicPr>
        <xdr:cNvPr id="1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469</xdr:row>
      <xdr:rowOff>0</xdr:rowOff>
    </xdr:from>
    <xdr:to>
      <xdr:col>2</xdr:col>
      <xdr:colOff>0</xdr:colOff>
      <xdr:row>472</xdr:row>
      <xdr:rowOff>0</xdr:rowOff>
    </xdr:to>
    <xdr:pic>
      <xdr:nvPicPr>
        <xdr:cNvPr id="1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495</xdr:row>
      <xdr:rowOff>0</xdr:rowOff>
    </xdr:from>
    <xdr:to>
      <xdr:col>2</xdr:col>
      <xdr:colOff>0</xdr:colOff>
      <xdr:row>498</xdr:row>
      <xdr:rowOff>0</xdr:rowOff>
    </xdr:to>
    <xdr:pic>
      <xdr:nvPicPr>
        <xdr:cNvPr id="1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522</xdr:row>
      <xdr:rowOff>0</xdr:rowOff>
    </xdr:from>
    <xdr:to>
      <xdr:col>2</xdr:col>
      <xdr:colOff>0</xdr:colOff>
      <xdr:row>525</xdr:row>
      <xdr:rowOff>0</xdr:rowOff>
    </xdr:to>
    <xdr:pic>
      <xdr:nvPicPr>
        <xdr:cNvPr id="2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545</xdr:row>
      <xdr:rowOff>0</xdr:rowOff>
    </xdr:from>
    <xdr:to>
      <xdr:col>2</xdr:col>
      <xdr:colOff>0</xdr:colOff>
      <xdr:row>548</xdr:row>
      <xdr:rowOff>0</xdr:rowOff>
    </xdr:to>
    <xdr:pic>
      <xdr:nvPicPr>
        <xdr:cNvPr id="2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573</xdr:row>
      <xdr:rowOff>0</xdr:rowOff>
    </xdr:from>
    <xdr:to>
      <xdr:col>2</xdr:col>
      <xdr:colOff>0</xdr:colOff>
      <xdr:row>576</xdr:row>
      <xdr:rowOff>0</xdr:rowOff>
    </xdr:to>
    <xdr:pic>
      <xdr:nvPicPr>
        <xdr:cNvPr id="2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596</xdr:row>
      <xdr:rowOff>0</xdr:rowOff>
    </xdr:from>
    <xdr:to>
      <xdr:col>2</xdr:col>
      <xdr:colOff>0</xdr:colOff>
      <xdr:row>599</xdr:row>
      <xdr:rowOff>0</xdr:rowOff>
    </xdr:to>
    <xdr:pic>
      <xdr:nvPicPr>
        <xdr:cNvPr id="2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633</xdr:row>
      <xdr:rowOff>0</xdr:rowOff>
    </xdr:from>
    <xdr:to>
      <xdr:col>2</xdr:col>
      <xdr:colOff>0</xdr:colOff>
      <xdr:row>636</xdr:row>
      <xdr:rowOff>0</xdr:rowOff>
    </xdr:to>
    <xdr:pic>
      <xdr:nvPicPr>
        <xdr:cNvPr id="2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653</xdr:row>
      <xdr:rowOff>0</xdr:rowOff>
    </xdr:from>
    <xdr:to>
      <xdr:col>2</xdr:col>
      <xdr:colOff>0</xdr:colOff>
      <xdr:row>656</xdr:row>
      <xdr:rowOff>0</xdr:rowOff>
    </xdr:to>
    <xdr:pic>
      <xdr:nvPicPr>
        <xdr:cNvPr id="2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683</xdr:row>
      <xdr:rowOff>0</xdr:rowOff>
    </xdr:from>
    <xdr:to>
      <xdr:col>2</xdr:col>
      <xdr:colOff>0</xdr:colOff>
      <xdr:row>686</xdr:row>
      <xdr:rowOff>0</xdr:rowOff>
    </xdr:to>
    <xdr:pic>
      <xdr:nvPicPr>
        <xdr:cNvPr id="2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710</xdr:row>
      <xdr:rowOff>0</xdr:rowOff>
    </xdr:from>
    <xdr:to>
      <xdr:col>2</xdr:col>
      <xdr:colOff>0</xdr:colOff>
      <xdr:row>713</xdr:row>
      <xdr:rowOff>0</xdr:rowOff>
    </xdr:to>
    <xdr:pic>
      <xdr:nvPicPr>
        <xdr:cNvPr id="2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740</xdr:row>
      <xdr:rowOff>0</xdr:rowOff>
    </xdr:from>
    <xdr:to>
      <xdr:col>2</xdr:col>
      <xdr:colOff>0</xdr:colOff>
      <xdr:row>743</xdr:row>
      <xdr:rowOff>0</xdr:rowOff>
    </xdr:to>
    <xdr:pic>
      <xdr:nvPicPr>
        <xdr:cNvPr id="2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771</xdr:row>
      <xdr:rowOff>0</xdr:rowOff>
    </xdr:from>
    <xdr:to>
      <xdr:col>2</xdr:col>
      <xdr:colOff>0</xdr:colOff>
      <xdr:row>774</xdr:row>
      <xdr:rowOff>0</xdr:rowOff>
    </xdr:to>
    <xdr:pic>
      <xdr:nvPicPr>
        <xdr:cNvPr id="2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809</xdr:row>
      <xdr:rowOff>0</xdr:rowOff>
    </xdr:from>
    <xdr:to>
      <xdr:col>2</xdr:col>
      <xdr:colOff>0</xdr:colOff>
      <xdr:row>812</xdr:row>
      <xdr:rowOff>0</xdr:rowOff>
    </xdr:to>
    <xdr:pic>
      <xdr:nvPicPr>
        <xdr:cNvPr id="3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839</xdr:row>
      <xdr:rowOff>0</xdr:rowOff>
    </xdr:from>
    <xdr:to>
      <xdr:col>2</xdr:col>
      <xdr:colOff>0</xdr:colOff>
      <xdr:row>842</xdr:row>
      <xdr:rowOff>0</xdr:rowOff>
    </xdr:to>
    <xdr:pic>
      <xdr:nvPicPr>
        <xdr:cNvPr id="3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872</xdr:row>
      <xdr:rowOff>0</xdr:rowOff>
    </xdr:from>
    <xdr:to>
      <xdr:col>2</xdr:col>
      <xdr:colOff>0</xdr:colOff>
      <xdr:row>875</xdr:row>
      <xdr:rowOff>0</xdr:rowOff>
    </xdr:to>
    <xdr:pic>
      <xdr:nvPicPr>
        <xdr:cNvPr id="3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899</xdr:row>
      <xdr:rowOff>0</xdr:rowOff>
    </xdr:from>
    <xdr:to>
      <xdr:col>2</xdr:col>
      <xdr:colOff>0</xdr:colOff>
      <xdr:row>902</xdr:row>
      <xdr:rowOff>0</xdr:rowOff>
    </xdr:to>
    <xdr:pic>
      <xdr:nvPicPr>
        <xdr:cNvPr id="3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923</xdr:row>
      <xdr:rowOff>0</xdr:rowOff>
    </xdr:from>
    <xdr:to>
      <xdr:col>2</xdr:col>
      <xdr:colOff>0</xdr:colOff>
      <xdr:row>926</xdr:row>
      <xdr:rowOff>0</xdr:rowOff>
    </xdr:to>
    <xdr:pic>
      <xdr:nvPicPr>
        <xdr:cNvPr id="3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967</xdr:row>
      <xdr:rowOff>0</xdr:rowOff>
    </xdr:from>
    <xdr:to>
      <xdr:col>2</xdr:col>
      <xdr:colOff>0</xdr:colOff>
      <xdr:row>970</xdr:row>
      <xdr:rowOff>0</xdr:rowOff>
    </xdr:to>
    <xdr:pic>
      <xdr:nvPicPr>
        <xdr:cNvPr id="3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1007</xdr:row>
      <xdr:rowOff>0</xdr:rowOff>
    </xdr:from>
    <xdr:to>
      <xdr:col>2</xdr:col>
      <xdr:colOff>0</xdr:colOff>
      <xdr:row>1010</xdr:row>
      <xdr:rowOff>0</xdr:rowOff>
    </xdr:to>
    <xdr:pic>
      <xdr:nvPicPr>
        <xdr:cNvPr id="3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1038</xdr:row>
      <xdr:rowOff>0</xdr:rowOff>
    </xdr:from>
    <xdr:to>
      <xdr:col>2</xdr:col>
      <xdr:colOff>0</xdr:colOff>
      <xdr:row>1041</xdr:row>
      <xdr:rowOff>0</xdr:rowOff>
    </xdr:to>
    <xdr:pic>
      <xdr:nvPicPr>
        <xdr:cNvPr id="3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1067</xdr:row>
      <xdr:rowOff>0</xdr:rowOff>
    </xdr:from>
    <xdr:to>
      <xdr:col>2</xdr:col>
      <xdr:colOff>0</xdr:colOff>
      <xdr:row>1070</xdr:row>
      <xdr:rowOff>0</xdr:rowOff>
    </xdr:to>
    <xdr:pic>
      <xdr:nvPicPr>
        <xdr:cNvPr id="3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1090</xdr:row>
      <xdr:rowOff>0</xdr:rowOff>
    </xdr:from>
    <xdr:to>
      <xdr:col>2</xdr:col>
      <xdr:colOff>0</xdr:colOff>
      <xdr:row>1093</xdr:row>
      <xdr:rowOff>0</xdr:rowOff>
    </xdr:to>
    <xdr:pic>
      <xdr:nvPicPr>
        <xdr:cNvPr id="3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1122</xdr:row>
      <xdr:rowOff>0</xdr:rowOff>
    </xdr:from>
    <xdr:to>
      <xdr:col>2</xdr:col>
      <xdr:colOff>0</xdr:colOff>
      <xdr:row>1125</xdr:row>
      <xdr:rowOff>0</xdr:rowOff>
    </xdr:to>
    <xdr:pic>
      <xdr:nvPicPr>
        <xdr:cNvPr id="4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1156</xdr:row>
      <xdr:rowOff>0</xdr:rowOff>
    </xdr:from>
    <xdr:to>
      <xdr:col>2</xdr:col>
      <xdr:colOff>0</xdr:colOff>
      <xdr:row>1159</xdr:row>
      <xdr:rowOff>0</xdr:rowOff>
    </xdr:to>
    <xdr:pic>
      <xdr:nvPicPr>
        <xdr:cNvPr id="4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1190</xdr:row>
      <xdr:rowOff>0</xdr:rowOff>
    </xdr:from>
    <xdr:to>
      <xdr:col>2</xdr:col>
      <xdr:colOff>0</xdr:colOff>
      <xdr:row>1193</xdr:row>
      <xdr:rowOff>0</xdr:rowOff>
    </xdr:to>
    <xdr:pic>
      <xdr:nvPicPr>
        <xdr:cNvPr id="4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1226</xdr:row>
      <xdr:rowOff>0</xdr:rowOff>
    </xdr:from>
    <xdr:to>
      <xdr:col>2</xdr:col>
      <xdr:colOff>0</xdr:colOff>
      <xdr:row>1229</xdr:row>
      <xdr:rowOff>0</xdr:rowOff>
    </xdr:to>
    <xdr:pic>
      <xdr:nvPicPr>
        <xdr:cNvPr id="4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1251</xdr:row>
      <xdr:rowOff>0</xdr:rowOff>
    </xdr:from>
    <xdr:to>
      <xdr:col>2</xdr:col>
      <xdr:colOff>0</xdr:colOff>
      <xdr:row>1254</xdr:row>
      <xdr:rowOff>0</xdr:rowOff>
    </xdr:to>
    <xdr:pic>
      <xdr:nvPicPr>
        <xdr:cNvPr id="4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1271</xdr:row>
      <xdr:rowOff>0</xdr:rowOff>
    </xdr:from>
    <xdr:to>
      <xdr:col>2</xdr:col>
      <xdr:colOff>0</xdr:colOff>
      <xdr:row>1274</xdr:row>
      <xdr:rowOff>0</xdr:rowOff>
    </xdr:to>
    <xdr:pic>
      <xdr:nvPicPr>
        <xdr:cNvPr id="4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1301</xdr:row>
      <xdr:rowOff>0</xdr:rowOff>
    </xdr:from>
    <xdr:to>
      <xdr:col>2</xdr:col>
      <xdr:colOff>0</xdr:colOff>
      <xdr:row>1304</xdr:row>
      <xdr:rowOff>0</xdr:rowOff>
    </xdr:to>
    <xdr:pic>
      <xdr:nvPicPr>
        <xdr:cNvPr id="4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1327</xdr:row>
      <xdr:rowOff>0</xdr:rowOff>
    </xdr:from>
    <xdr:to>
      <xdr:col>2</xdr:col>
      <xdr:colOff>0</xdr:colOff>
      <xdr:row>1330</xdr:row>
      <xdr:rowOff>0</xdr:rowOff>
    </xdr:to>
    <xdr:pic>
      <xdr:nvPicPr>
        <xdr:cNvPr id="4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1357</xdr:row>
      <xdr:rowOff>0</xdr:rowOff>
    </xdr:from>
    <xdr:to>
      <xdr:col>2</xdr:col>
      <xdr:colOff>0</xdr:colOff>
      <xdr:row>1360</xdr:row>
      <xdr:rowOff>0</xdr:rowOff>
    </xdr:to>
    <xdr:pic>
      <xdr:nvPicPr>
        <xdr:cNvPr id="4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1387</xdr:row>
      <xdr:rowOff>0</xdr:rowOff>
    </xdr:from>
    <xdr:to>
      <xdr:col>2</xdr:col>
      <xdr:colOff>0</xdr:colOff>
      <xdr:row>1390</xdr:row>
      <xdr:rowOff>0</xdr:rowOff>
    </xdr:to>
    <xdr:pic>
      <xdr:nvPicPr>
        <xdr:cNvPr id="4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1423</xdr:row>
      <xdr:rowOff>0</xdr:rowOff>
    </xdr:from>
    <xdr:to>
      <xdr:col>2</xdr:col>
      <xdr:colOff>0</xdr:colOff>
      <xdr:row>1426</xdr:row>
      <xdr:rowOff>0</xdr:rowOff>
    </xdr:to>
    <xdr:pic>
      <xdr:nvPicPr>
        <xdr:cNvPr id="5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1456</xdr:row>
      <xdr:rowOff>0</xdr:rowOff>
    </xdr:from>
    <xdr:to>
      <xdr:col>2</xdr:col>
      <xdr:colOff>0</xdr:colOff>
      <xdr:row>1459</xdr:row>
      <xdr:rowOff>0</xdr:rowOff>
    </xdr:to>
    <xdr:pic>
      <xdr:nvPicPr>
        <xdr:cNvPr id="5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1488</xdr:row>
      <xdr:rowOff>0</xdr:rowOff>
    </xdr:from>
    <xdr:to>
      <xdr:col>2</xdr:col>
      <xdr:colOff>0</xdr:colOff>
      <xdr:row>1491</xdr:row>
      <xdr:rowOff>0</xdr:rowOff>
    </xdr:to>
    <xdr:pic>
      <xdr:nvPicPr>
        <xdr:cNvPr id="5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1528</xdr:row>
      <xdr:rowOff>0</xdr:rowOff>
    </xdr:from>
    <xdr:to>
      <xdr:col>2</xdr:col>
      <xdr:colOff>0</xdr:colOff>
      <xdr:row>1531</xdr:row>
      <xdr:rowOff>0</xdr:rowOff>
    </xdr:to>
    <xdr:pic>
      <xdr:nvPicPr>
        <xdr:cNvPr id="5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1552</xdr:row>
      <xdr:rowOff>0</xdr:rowOff>
    </xdr:from>
    <xdr:to>
      <xdr:col>2</xdr:col>
      <xdr:colOff>0</xdr:colOff>
      <xdr:row>1555</xdr:row>
      <xdr:rowOff>0</xdr:rowOff>
    </xdr:to>
    <xdr:pic>
      <xdr:nvPicPr>
        <xdr:cNvPr id="5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1578</xdr:row>
      <xdr:rowOff>0</xdr:rowOff>
    </xdr:from>
    <xdr:to>
      <xdr:col>2</xdr:col>
      <xdr:colOff>0</xdr:colOff>
      <xdr:row>1581</xdr:row>
      <xdr:rowOff>0</xdr:rowOff>
    </xdr:to>
    <xdr:pic>
      <xdr:nvPicPr>
        <xdr:cNvPr id="5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1610</xdr:row>
      <xdr:rowOff>0</xdr:rowOff>
    </xdr:from>
    <xdr:to>
      <xdr:col>2</xdr:col>
      <xdr:colOff>0</xdr:colOff>
      <xdr:row>1613</xdr:row>
      <xdr:rowOff>0</xdr:rowOff>
    </xdr:to>
    <xdr:pic>
      <xdr:nvPicPr>
        <xdr:cNvPr id="5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1640</xdr:row>
      <xdr:rowOff>0</xdr:rowOff>
    </xdr:from>
    <xdr:to>
      <xdr:col>2</xdr:col>
      <xdr:colOff>0</xdr:colOff>
      <xdr:row>1643</xdr:row>
      <xdr:rowOff>0</xdr:rowOff>
    </xdr:to>
    <xdr:pic>
      <xdr:nvPicPr>
        <xdr:cNvPr id="5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1677</xdr:row>
      <xdr:rowOff>0</xdr:rowOff>
    </xdr:from>
    <xdr:to>
      <xdr:col>2</xdr:col>
      <xdr:colOff>0</xdr:colOff>
      <xdr:row>1680</xdr:row>
      <xdr:rowOff>0</xdr:rowOff>
    </xdr:to>
    <xdr:pic>
      <xdr:nvPicPr>
        <xdr:cNvPr id="5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1706</xdr:row>
      <xdr:rowOff>0</xdr:rowOff>
    </xdr:from>
    <xdr:to>
      <xdr:col>2</xdr:col>
      <xdr:colOff>0</xdr:colOff>
      <xdr:row>1709</xdr:row>
      <xdr:rowOff>0</xdr:rowOff>
    </xdr:to>
    <xdr:pic>
      <xdr:nvPicPr>
        <xdr:cNvPr id="5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1742</xdr:row>
      <xdr:rowOff>0</xdr:rowOff>
    </xdr:from>
    <xdr:to>
      <xdr:col>2</xdr:col>
      <xdr:colOff>0</xdr:colOff>
      <xdr:row>1745</xdr:row>
      <xdr:rowOff>0</xdr:rowOff>
    </xdr:to>
    <xdr:pic>
      <xdr:nvPicPr>
        <xdr:cNvPr id="6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1764</xdr:row>
      <xdr:rowOff>0</xdr:rowOff>
    </xdr:from>
    <xdr:to>
      <xdr:col>2</xdr:col>
      <xdr:colOff>0</xdr:colOff>
      <xdr:row>1767</xdr:row>
      <xdr:rowOff>0</xdr:rowOff>
    </xdr:to>
    <xdr:pic>
      <xdr:nvPicPr>
        <xdr:cNvPr id="6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1797</xdr:row>
      <xdr:rowOff>0</xdr:rowOff>
    </xdr:from>
    <xdr:to>
      <xdr:col>2</xdr:col>
      <xdr:colOff>0</xdr:colOff>
      <xdr:row>1800</xdr:row>
      <xdr:rowOff>0</xdr:rowOff>
    </xdr:to>
    <xdr:pic>
      <xdr:nvPicPr>
        <xdr:cNvPr id="6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1830</xdr:row>
      <xdr:rowOff>0</xdr:rowOff>
    </xdr:from>
    <xdr:to>
      <xdr:col>2</xdr:col>
      <xdr:colOff>0</xdr:colOff>
      <xdr:row>1833</xdr:row>
      <xdr:rowOff>0</xdr:rowOff>
    </xdr:to>
    <xdr:pic>
      <xdr:nvPicPr>
        <xdr:cNvPr id="6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1859</xdr:row>
      <xdr:rowOff>0</xdr:rowOff>
    </xdr:from>
    <xdr:to>
      <xdr:col>2</xdr:col>
      <xdr:colOff>0</xdr:colOff>
      <xdr:row>1862</xdr:row>
      <xdr:rowOff>0</xdr:rowOff>
    </xdr:to>
    <xdr:pic>
      <xdr:nvPicPr>
        <xdr:cNvPr id="6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1895</xdr:row>
      <xdr:rowOff>0</xdr:rowOff>
    </xdr:from>
    <xdr:to>
      <xdr:col>2</xdr:col>
      <xdr:colOff>0</xdr:colOff>
      <xdr:row>1898</xdr:row>
      <xdr:rowOff>0</xdr:rowOff>
    </xdr:to>
    <xdr:pic>
      <xdr:nvPicPr>
        <xdr:cNvPr id="6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1924</xdr:row>
      <xdr:rowOff>0</xdr:rowOff>
    </xdr:from>
    <xdr:to>
      <xdr:col>2</xdr:col>
      <xdr:colOff>0</xdr:colOff>
      <xdr:row>1927</xdr:row>
      <xdr:rowOff>0</xdr:rowOff>
    </xdr:to>
    <xdr:pic>
      <xdr:nvPicPr>
        <xdr:cNvPr id="6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1950</xdr:row>
      <xdr:rowOff>0</xdr:rowOff>
    </xdr:from>
    <xdr:to>
      <xdr:col>2</xdr:col>
      <xdr:colOff>0</xdr:colOff>
      <xdr:row>1953</xdr:row>
      <xdr:rowOff>0</xdr:rowOff>
    </xdr:to>
    <xdr:pic>
      <xdr:nvPicPr>
        <xdr:cNvPr id="6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1982</xdr:row>
      <xdr:rowOff>0</xdr:rowOff>
    </xdr:from>
    <xdr:to>
      <xdr:col>2</xdr:col>
      <xdr:colOff>0</xdr:colOff>
      <xdr:row>1985</xdr:row>
      <xdr:rowOff>0</xdr:rowOff>
    </xdr:to>
    <xdr:pic>
      <xdr:nvPicPr>
        <xdr:cNvPr id="6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2015</xdr:row>
      <xdr:rowOff>0</xdr:rowOff>
    </xdr:from>
    <xdr:to>
      <xdr:col>2</xdr:col>
      <xdr:colOff>0</xdr:colOff>
      <xdr:row>2018</xdr:row>
      <xdr:rowOff>0</xdr:rowOff>
    </xdr:to>
    <xdr:pic>
      <xdr:nvPicPr>
        <xdr:cNvPr id="6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2057</xdr:row>
      <xdr:rowOff>0</xdr:rowOff>
    </xdr:from>
    <xdr:to>
      <xdr:col>2</xdr:col>
      <xdr:colOff>0</xdr:colOff>
      <xdr:row>2060</xdr:row>
      <xdr:rowOff>0</xdr:rowOff>
    </xdr:to>
    <xdr:pic>
      <xdr:nvPicPr>
        <xdr:cNvPr id="7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2087</xdr:row>
      <xdr:rowOff>0</xdr:rowOff>
    </xdr:from>
    <xdr:to>
      <xdr:col>2</xdr:col>
      <xdr:colOff>0</xdr:colOff>
      <xdr:row>2090</xdr:row>
      <xdr:rowOff>0</xdr:rowOff>
    </xdr:to>
    <xdr:pic>
      <xdr:nvPicPr>
        <xdr:cNvPr id="7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2112</xdr:row>
      <xdr:rowOff>0</xdr:rowOff>
    </xdr:from>
    <xdr:to>
      <xdr:col>2</xdr:col>
      <xdr:colOff>0</xdr:colOff>
      <xdr:row>2115</xdr:row>
      <xdr:rowOff>0</xdr:rowOff>
    </xdr:to>
    <xdr:pic>
      <xdr:nvPicPr>
        <xdr:cNvPr id="7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2139</xdr:row>
      <xdr:rowOff>0</xdr:rowOff>
    </xdr:from>
    <xdr:to>
      <xdr:col>2</xdr:col>
      <xdr:colOff>0</xdr:colOff>
      <xdr:row>2142</xdr:row>
      <xdr:rowOff>0</xdr:rowOff>
    </xdr:to>
    <xdr:pic>
      <xdr:nvPicPr>
        <xdr:cNvPr id="7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2164</xdr:row>
      <xdr:rowOff>0</xdr:rowOff>
    </xdr:from>
    <xdr:to>
      <xdr:col>2</xdr:col>
      <xdr:colOff>0</xdr:colOff>
      <xdr:row>2167</xdr:row>
      <xdr:rowOff>0</xdr:rowOff>
    </xdr:to>
    <xdr:pic>
      <xdr:nvPicPr>
        <xdr:cNvPr id="7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2191</xdr:row>
      <xdr:rowOff>0</xdr:rowOff>
    </xdr:from>
    <xdr:to>
      <xdr:col>2</xdr:col>
      <xdr:colOff>0</xdr:colOff>
      <xdr:row>2194</xdr:row>
      <xdr:rowOff>0</xdr:rowOff>
    </xdr:to>
    <xdr:pic>
      <xdr:nvPicPr>
        <xdr:cNvPr id="7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2218</xdr:row>
      <xdr:rowOff>0</xdr:rowOff>
    </xdr:from>
    <xdr:to>
      <xdr:col>2</xdr:col>
      <xdr:colOff>0</xdr:colOff>
      <xdr:row>2221</xdr:row>
      <xdr:rowOff>0</xdr:rowOff>
    </xdr:to>
    <xdr:pic>
      <xdr:nvPicPr>
        <xdr:cNvPr id="7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2246</xdr:row>
      <xdr:rowOff>0</xdr:rowOff>
    </xdr:from>
    <xdr:to>
      <xdr:col>2</xdr:col>
      <xdr:colOff>0</xdr:colOff>
      <xdr:row>2249</xdr:row>
      <xdr:rowOff>0</xdr:rowOff>
    </xdr:to>
    <xdr:pic>
      <xdr:nvPicPr>
        <xdr:cNvPr id="7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2287</xdr:row>
      <xdr:rowOff>0</xdr:rowOff>
    </xdr:from>
    <xdr:to>
      <xdr:col>2</xdr:col>
      <xdr:colOff>0</xdr:colOff>
      <xdr:row>2290</xdr:row>
      <xdr:rowOff>0</xdr:rowOff>
    </xdr:to>
    <xdr:pic>
      <xdr:nvPicPr>
        <xdr:cNvPr id="7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2318</xdr:row>
      <xdr:rowOff>0</xdr:rowOff>
    </xdr:from>
    <xdr:to>
      <xdr:col>2</xdr:col>
      <xdr:colOff>0</xdr:colOff>
      <xdr:row>2321</xdr:row>
      <xdr:rowOff>0</xdr:rowOff>
    </xdr:to>
    <xdr:pic>
      <xdr:nvPicPr>
        <xdr:cNvPr id="7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2350</xdr:row>
      <xdr:rowOff>0</xdr:rowOff>
    </xdr:from>
    <xdr:to>
      <xdr:col>2</xdr:col>
      <xdr:colOff>0</xdr:colOff>
      <xdr:row>2353</xdr:row>
      <xdr:rowOff>0</xdr:rowOff>
    </xdr:to>
    <xdr:pic>
      <xdr:nvPicPr>
        <xdr:cNvPr id="8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2384</xdr:row>
      <xdr:rowOff>0</xdr:rowOff>
    </xdr:from>
    <xdr:to>
      <xdr:col>2</xdr:col>
      <xdr:colOff>0</xdr:colOff>
      <xdr:row>2387</xdr:row>
      <xdr:rowOff>0</xdr:rowOff>
    </xdr:to>
    <xdr:pic>
      <xdr:nvPicPr>
        <xdr:cNvPr id="8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2415</xdr:row>
      <xdr:rowOff>0</xdr:rowOff>
    </xdr:from>
    <xdr:to>
      <xdr:col>2</xdr:col>
      <xdr:colOff>0</xdr:colOff>
      <xdr:row>2418</xdr:row>
      <xdr:rowOff>0</xdr:rowOff>
    </xdr:to>
    <xdr:pic>
      <xdr:nvPicPr>
        <xdr:cNvPr id="8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2443</xdr:row>
      <xdr:rowOff>0</xdr:rowOff>
    </xdr:from>
    <xdr:to>
      <xdr:col>2</xdr:col>
      <xdr:colOff>0</xdr:colOff>
      <xdr:row>2446</xdr:row>
      <xdr:rowOff>0</xdr:rowOff>
    </xdr:to>
    <xdr:pic>
      <xdr:nvPicPr>
        <xdr:cNvPr id="8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2475</xdr:row>
      <xdr:rowOff>0</xdr:rowOff>
    </xdr:from>
    <xdr:to>
      <xdr:col>2</xdr:col>
      <xdr:colOff>0</xdr:colOff>
      <xdr:row>2478</xdr:row>
      <xdr:rowOff>0</xdr:rowOff>
    </xdr:to>
    <xdr:pic>
      <xdr:nvPicPr>
        <xdr:cNvPr id="8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2508</xdr:row>
      <xdr:rowOff>0</xdr:rowOff>
    </xdr:from>
    <xdr:to>
      <xdr:col>2</xdr:col>
      <xdr:colOff>0</xdr:colOff>
      <xdr:row>2511</xdr:row>
      <xdr:rowOff>0</xdr:rowOff>
    </xdr:to>
    <xdr:pic>
      <xdr:nvPicPr>
        <xdr:cNvPr id="8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2539</xdr:row>
      <xdr:rowOff>0</xdr:rowOff>
    </xdr:from>
    <xdr:to>
      <xdr:col>2</xdr:col>
      <xdr:colOff>0</xdr:colOff>
      <xdr:row>2542</xdr:row>
      <xdr:rowOff>0</xdr:rowOff>
    </xdr:to>
    <xdr:pic>
      <xdr:nvPicPr>
        <xdr:cNvPr id="8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2577</xdr:row>
      <xdr:rowOff>0</xdr:rowOff>
    </xdr:from>
    <xdr:to>
      <xdr:col>2</xdr:col>
      <xdr:colOff>0</xdr:colOff>
      <xdr:row>2580</xdr:row>
      <xdr:rowOff>0</xdr:rowOff>
    </xdr:to>
    <xdr:pic>
      <xdr:nvPicPr>
        <xdr:cNvPr id="8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2606</xdr:row>
      <xdr:rowOff>0</xdr:rowOff>
    </xdr:from>
    <xdr:to>
      <xdr:col>2</xdr:col>
      <xdr:colOff>0</xdr:colOff>
      <xdr:row>2609</xdr:row>
      <xdr:rowOff>0</xdr:rowOff>
    </xdr:to>
    <xdr:pic>
      <xdr:nvPicPr>
        <xdr:cNvPr id="8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2632</xdr:row>
      <xdr:rowOff>0</xdr:rowOff>
    </xdr:from>
    <xdr:to>
      <xdr:col>2</xdr:col>
      <xdr:colOff>0</xdr:colOff>
      <xdr:row>2635</xdr:row>
      <xdr:rowOff>0</xdr:rowOff>
    </xdr:to>
    <xdr:pic>
      <xdr:nvPicPr>
        <xdr:cNvPr id="8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2666</xdr:row>
      <xdr:rowOff>0</xdr:rowOff>
    </xdr:from>
    <xdr:to>
      <xdr:col>2</xdr:col>
      <xdr:colOff>0</xdr:colOff>
      <xdr:row>2669</xdr:row>
      <xdr:rowOff>0</xdr:rowOff>
    </xdr:to>
    <xdr:pic>
      <xdr:nvPicPr>
        <xdr:cNvPr id="9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2693</xdr:row>
      <xdr:rowOff>0</xdr:rowOff>
    </xdr:from>
    <xdr:to>
      <xdr:col>2</xdr:col>
      <xdr:colOff>0</xdr:colOff>
      <xdr:row>2696</xdr:row>
      <xdr:rowOff>0</xdr:rowOff>
    </xdr:to>
    <xdr:pic>
      <xdr:nvPicPr>
        <xdr:cNvPr id="9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2726</xdr:row>
      <xdr:rowOff>0</xdr:rowOff>
    </xdr:from>
    <xdr:to>
      <xdr:col>2</xdr:col>
      <xdr:colOff>0</xdr:colOff>
      <xdr:row>2729</xdr:row>
      <xdr:rowOff>0</xdr:rowOff>
    </xdr:to>
    <xdr:pic>
      <xdr:nvPicPr>
        <xdr:cNvPr id="9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2760</xdr:row>
      <xdr:rowOff>0</xdr:rowOff>
    </xdr:from>
    <xdr:to>
      <xdr:col>2</xdr:col>
      <xdr:colOff>0</xdr:colOff>
      <xdr:row>2763</xdr:row>
      <xdr:rowOff>0</xdr:rowOff>
    </xdr:to>
    <xdr:pic>
      <xdr:nvPicPr>
        <xdr:cNvPr id="9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2795</xdr:row>
      <xdr:rowOff>0</xdr:rowOff>
    </xdr:from>
    <xdr:to>
      <xdr:col>2</xdr:col>
      <xdr:colOff>0</xdr:colOff>
      <xdr:row>2798</xdr:row>
      <xdr:rowOff>0</xdr:rowOff>
    </xdr:to>
    <xdr:pic>
      <xdr:nvPicPr>
        <xdr:cNvPr id="9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2816</xdr:row>
      <xdr:rowOff>0</xdr:rowOff>
    </xdr:from>
    <xdr:to>
      <xdr:col>2</xdr:col>
      <xdr:colOff>0</xdr:colOff>
      <xdr:row>2819</xdr:row>
      <xdr:rowOff>0</xdr:rowOff>
    </xdr:to>
    <xdr:pic>
      <xdr:nvPicPr>
        <xdr:cNvPr id="9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2835</xdr:row>
      <xdr:rowOff>0</xdr:rowOff>
    </xdr:from>
    <xdr:to>
      <xdr:col>2</xdr:col>
      <xdr:colOff>0</xdr:colOff>
      <xdr:row>2838</xdr:row>
      <xdr:rowOff>0</xdr:rowOff>
    </xdr:to>
    <xdr:pic>
      <xdr:nvPicPr>
        <xdr:cNvPr id="9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2871</xdr:row>
      <xdr:rowOff>0</xdr:rowOff>
    </xdr:from>
    <xdr:to>
      <xdr:col>2</xdr:col>
      <xdr:colOff>0</xdr:colOff>
      <xdr:row>2874</xdr:row>
      <xdr:rowOff>0</xdr:rowOff>
    </xdr:to>
    <xdr:pic>
      <xdr:nvPicPr>
        <xdr:cNvPr id="9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2903</xdr:row>
      <xdr:rowOff>0</xdr:rowOff>
    </xdr:from>
    <xdr:to>
      <xdr:col>2</xdr:col>
      <xdr:colOff>0</xdr:colOff>
      <xdr:row>2906</xdr:row>
      <xdr:rowOff>0</xdr:rowOff>
    </xdr:to>
    <xdr:pic>
      <xdr:nvPicPr>
        <xdr:cNvPr id="9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2933</xdr:row>
      <xdr:rowOff>0</xdr:rowOff>
    </xdr:from>
    <xdr:to>
      <xdr:col>2</xdr:col>
      <xdr:colOff>0</xdr:colOff>
      <xdr:row>2936</xdr:row>
      <xdr:rowOff>0</xdr:rowOff>
    </xdr:to>
    <xdr:pic>
      <xdr:nvPicPr>
        <xdr:cNvPr id="9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2958</xdr:row>
      <xdr:rowOff>0</xdr:rowOff>
    </xdr:from>
    <xdr:to>
      <xdr:col>2</xdr:col>
      <xdr:colOff>0</xdr:colOff>
      <xdr:row>2961</xdr:row>
      <xdr:rowOff>0</xdr:rowOff>
    </xdr:to>
    <xdr:pic>
      <xdr:nvPicPr>
        <xdr:cNvPr id="10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2985</xdr:row>
      <xdr:rowOff>0</xdr:rowOff>
    </xdr:from>
    <xdr:to>
      <xdr:col>2</xdr:col>
      <xdr:colOff>0</xdr:colOff>
      <xdr:row>2988</xdr:row>
      <xdr:rowOff>0</xdr:rowOff>
    </xdr:to>
    <xdr:pic>
      <xdr:nvPicPr>
        <xdr:cNvPr id="10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3010</xdr:row>
      <xdr:rowOff>0</xdr:rowOff>
    </xdr:from>
    <xdr:to>
      <xdr:col>2</xdr:col>
      <xdr:colOff>0</xdr:colOff>
      <xdr:row>3013</xdr:row>
      <xdr:rowOff>0</xdr:rowOff>
    </xdr:to>
    <xdr:pic>
      <xdr:nvPicPr>
        <xdr:cNvPr id="10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3038</xdr:row>
      <xdr:rowOff>0</xdr:rowOff>
    </xdr:from>
    <xdr:to>
      <xdr:col>2</xdr:col>
      <xdr:colOff>0</xdr:colOff>
      <xdr:row>3041</xdr:row>
      <xdr:rowOff>0</xdr:rowOff>
    </xdr:to>
    <xdr:pic>
      <xdr:nvPicPr>
        <xdr:cNvPr id="10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3058</xdr:row>
      <xdr:rowOff>0</xdr:rowOff>
    </xdr:from>
    <xdr:to>
      <xdr:col>2</xdr:col>
      <xdr:colOff>0</xdr:colOff>
      <xdr:row>3061</xdr:row>
      <xdr:rowOff>0</xdr:rowOff>
    </xdr:to>
    <xdr:pic>
      <xdr:nvPicPr>
        <xdr:cNvPr id="10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3092</xdr:row>
      <xdr:rowOff>0</xdr:rowOff>
    </xdr:from>
    <xdr:to>
      <xdr:col>2</xdr:col>
      <xdr:colOff>0</xdr:colOff>
      <xdr:row>3095</xdr:row>
      <xdr:rowOff>0</xdr:rowOff>
    </xdr:to>
    <xdr:pic>
      <xdr:nvPicPr>
        <xdr:cNvPr id="10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3125</xdr:row>
      <xdr:rowOff>0</xdr:rowOff>
    </xdr:from>
    <xdr:to>
      <xdr:col>2</xdr:col>
      <xdr:colOff>0</xdr:colOff>
      <xdr:row>3128</xdr:row>
      <xdr:rowOff>0</xdr:rowOff>
    </xdr:to>
    <xdr:pic>
      <xdr:nvPicPr>
        <xdr:cNvPr id="10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3163</xdr:row>
      <xdr:rowOff>0</xdr:rowOff>
    </xdr:from>
    <xdr:to>
      <xdr:col>2</xdr:col>
      <xdr:colOff>0</xdr:colOff>
      <xdr:row>3166</xdr:row>
      <xdr:rowOff>0</xdr:rowOff>
    </xdr:to>
    <xdr:pic>
      <xdr:nvPicPr>
        <xdr:cNvPr id="10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3199</xdr:row>
      <xdr:rowOff>0</xdr:rowOff>
    </xdr:from>
    <xdr:to>
      <xdr:col>2</xdr:col>
      <xdr:colOff>0</xdr:colOff>
      <xdr:row>3202</xdr:row>
      <xdr:rowOff>0</xdr:rowOff>
    </xdr:to>
    <xdr:pic>
      <xdr:nvPicPr>
        <xdr:cNvPr id="10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3231</xdr:row>
      <xdr:rowOff>0</xdr:rowOff>
    </xdr:from>
    <xdr:to>
      <xdr:col>2</xdr:col>
      <xdr:colOff>0</xdr:colOff>
      <xdr:row>3234</xdr:row>
      <xdr:rowOff>0</xdr:rowOff>
    </xdr:to>
    <xdr:pic>
      <xdr:nvPicPr>
        <xdr:cNvPr id="10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3265</xdr:row>
      <xdr:rowOff>0</xdr:rowOff>
    </xdr:from>
    <xdr:to>
      <xdr:col>2</xdr:col>
      <xdr:colOff>0</xdr:colOff>
      <xdr:row>3268</xdr:row>
      <xdr:rowOff>0</xdr:rowOff>
    </xdr:to>
    <xdr:pic>
      <xdr:nvPicPr>
        <xdr:cNvPr id="11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3297</xdr:row>
      <xdr:rowOff>0</xdr:rowOff>
    </xdr:from>
    <xdr:to>
      <xdr:col>2</xdr:col>
      <xdr:colOff>0</xdr:colOff>
      <xdr:row>3300</xdr:row>
      <xdr:rowOff>0</xdr:rowOff>
    </xdr:to>
    <xdr:pic>
      <xdr:nvPicPr>
        <xdr:cNvPr id="11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3325</xdr:row>
      <xdr:rowOff>0</xdr:rowOff>
    </xdr:from>
    <xdr:to>
      <xdr:col>2</xdr:col>
      <xdr:colOff>0</xdr:colOff>
      <xdr:row>3328</xdr:row>
      <xdr:rowOff>0</xdr:rowOff>
    </xdr:to>
    <xdr:pic>
      <xdr:nvPicPr>
        <xdr:cNvPr id="11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3358</xdr:row>
      <xdr:rowOff>0</xdr:rowOff>
    </xdr:from>
    <xdr:to>
      <xdr:col>2</xdr:col>
      <xdr:colOff>0</xdr:colOff>
      <xdr:row>3361</xdr:row>
      <xdr:rowOff>0</xdr:rowOff>
    </xdr:to>
    <xdr:pic>
      <xdr:nvPicPr>
        <xdr:cNvPr id="11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3395</xdr:row>
      <xdr:rowOff>0</xdr:rowOff>
    </xdr:from>
    <xdr:to>
      <xdr:col>2</xdr:col>
      <xdr:colOff>0</xdr:colOff>
      <xdr:row>3398</xdr:row>
      <xdr:rowOff>0</xdr:rowOff>
    </xdr:to>
    <xdr:pic>
      <xdr:nvPicPr>
        <xdr:cNvPr id="11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3426</xdr:row>
      <xdr:rowOff>0</xdr:rowOff>
    </xdr:from>
    <xdr:to>
      <xdr:col>2</xdr:col>
      <xdr:colOff>0</xdr:colOff>
      <xdr:row>3429</xdr:row>
      <xdr:rowOff>0</xdr:rowOff>
    </xdr:to>
    <xdr:pic>
      <xdr:nvPicPr>
        <xdr:cNvPr id="11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3464</xdr:row>
      <xdr:rowOff>0</xdr:rowOff>
    </xdr:from>
    <xdr:to>
      <xdr:col>2</xdr:col>
      <xdr:colOff>0</xdr:colOff>
      <xdr:row>3467</xdr:row>
      <xdr:rowOff>0</xdr:rowOff>
    </xdr:to>
    <xdr:pic>
      <xdr:nvPicPr>
        <xdr:cNvPr id="11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3496</xdr:row>
      <xdr:rowOff>0</xdr:rowOff>
    </xdr:from>
    <xdr:to>
      <xdr:col>2</xdr:col>
      <xdr:colOff>0</xdr:colOff>
      <xdr:row>3499</xdr:row>
      <xdr:rowOff>0</xdr:rowOff>
    </xdr:to>
    <xdr:pic>
      <xdr:nvPicPr>
        <xdr:cNvPr id="11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3524</xdr:row>
      <xdr:rowOff>0</xdr:rowOff>
    </xdr:from>
    <xdr:to>
      <xdr:col>2</xdr:col>
      <xdr:colOff>0</xdr:colOff>
      <xdr:row>3527</xdr:row>
      <xdr:rowOff>0</xdr:rowOff>
    </xdr:to>
    <xdr:pic>
      <xdr:nvPicPr>
        <xdr:cNvPr id="11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3556</xdr:row>
      <xdr:rowOff>0</xdr:rowOff>
    </xdr:from>
    <xdr:to>
      <xdr:col>2</xdr:col>
      <xdr:colOff>0</xdr:colOff>
      <xdr:row>3559</xdr:row>
      <xdr:rowOff>0</xdr:rowOff>
    </xdr:to>
    <xdr:pic>
      <xdr:nvPicPr>
        <xdr:cNvPr id="11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3583</xdr:row>
      <xdr:rowOff>0</xdr:rowOff>
    </xdr:from>
    <xdr:to>
      <xdr:col>2</xdr:col>
      <xdr:colOff>0</xdr:colOff>
      <xdr:row>3586</xdr:row>
      <xdr:rowOff>0</xdr:rowOff>
    </xdr:to>
    <xdr:pic>
      <xdr:nvPicPr>
        <xdr:cNvPr id="12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3616</xdr:row>
      <xdr:rowOff>0</xdr:rowOff>
    </xdr:from>
    <xdr:to>
      <xdr:col>2</xdr:col>
      <xdr:colOff>0</xdr:colOff>
      <xdr:row>3619</xdr:row>
      <xdr:rowOff>0</xdr:rowOff>
    </xdr:to>
    <xdr:pic>
      <xdr:nvPicPr>
        <xdr:cNvPr id="12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3651</xdr:row>
      <xdr:rowOff>0</xdr:rowOff>
    </xdr:from>
    <xdr:to>
      <xdr:col>2</xdr:col>
      <xdr:colOff>0</xdr:colOff>
      <xdr:row>3654</xdr:row>
      <xdr:rowOff>0</xdr:rowOff>
    </xdr:to>
    <xdr:pic>
      <xdr:nvPicPr>
        <xdr:cNvPr id="12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3682</xdr:row>
      <xdr:rowOff>0</xdr:rowOff>
    </xdr:from>
    <xdr:to>
      <xdr:col>2</xdr:col>
      <xdr:colOff>0</xdr:colOff>
      <xdr:row>3685</xdr:row>
      <xdr:rowOff>0</xdr:rowOff>
    </xdr:to>
    <xdr:pic>
      <xdr:nvPicPr>
        <xdr:cNvPr id="12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3713</xdr:row>
      <xdr:rowOff>0</xdr:rowOff>
    </xdr:from>
    <xdr:to>
      <xdr:col>2</xdr:col>
      <xdr:colOff>0</xdr:colOff>
      <xdr:row>3716</xdr:row>
      <xdr:rowOff>0</xdr:rowOff>
    </xdr:to>
    <xdr:pic>
      <xdr:nvPicPr>
        <xdr:cNvPr id="12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3747</xdr:row>
      <xdr:rowOff>0</xdr:rowOff>
    </xdr:from>
    <xdr:to>
      <xdr:col>2</xdr:col>
      <xdr:colOff>0</xdr:colOff>
      <xdr:row>3750</xdr:row>
      <xdr:rowOff>0</xdr:rowOff>
    </xdr:to>
    <xdr:pic>
      <xdr:nvPicPr>
        <xdr:cNvPr id="12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3769</xdr:row>
      <xdr:rowOff>0</xdr:rowOff>
    </xdr:from>
    <xdr:to>
      <xdr:col>2</xdr:col>
      <xdr:colOff>0</xdr:colOff>
      <xdr:row>3772</xdr:row>
      <xdr:rowOff>0</xdr:rowOff>
    </xdr:to>
    <xdr:pic>
      <xdr:nvPicPr>
        <xdr:cNvPr id="12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3802</xdr:row>
      <xdr:rowOff>0</xdr:rowOff>
    </xdr:from>
    <xdr:to>
      <xdr:col>2</xdr:col>
      <xdr:colOff>0</xdr:colOff>
      <xdr:row>3805</xdr:row>
      <xdr:rowOff>0</xdr:rowOff>
    </xdr:to>
    <xdr:pic>
      <xdr:nvPicPr>
        <xdr:cNvPr id="12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3844</xdr:row>
      <xdr:rowOff>0</xdr:rowOff>
    </xdr:from>
    <xdr:to>
      <xdr:col>2</xdr:col>
      <xdr:colOff>0</xdr:colOff>
      <xdr:row>3847</xdr:row>
      <xdr:rowOff>0</xdr:rowOff>
    </xdr:to>
    <xdr:pic>
      <xdr:nvPicPr>
        <xdr:cNvPr id="12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3874</xdr:row>
      <xdr:rowOff>0</xdr:rowOff>
    </xdr:from>
    <xdr:to>
      <xdr:col>2</xdr:col>
      <xdr:colOff>0</xdr:colOff>
      <xdr:row>3877</xdr:row>
      <xdr:rowOff>0</xdr:rowOff>
    </xdr:to>
    <xdr:pic>
      <xdr:nvPicPr>
        <xdr:cNvPr id="12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3901</xdr:row>
      <xdr:rowOff>0</xdr:rowOff>
    </xdr:from>
    <xdr:to>
      <xdr:col>2</xdr:col>
      <xdr:colOff>0</xdr:colOff>
      <xdr:row>3904</xdr:row>
      <xdr:rowOff>0</xdr:rowOff>
    </xdr:to>
    <xdr:pic>
      <xdr:nvPicPr>
        <xdr:cNvPr id="13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3928</xdr:row>
      <xdr:rowOff>0</xdr:rowOff>
    </xdr:from>
    <xdr:to>
      <xdr:col>2</xdr:col>
      <xdr:colOff>0</xdr:colOff>
      <xdr:row>3931</xdr:row>
      <xdr:rowOff>0</xdr:rowOff>
    </xdr:to>
    <xdr:pic>
      <xdr:nvPicPr>
        <xdr:cNvPr id="13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3953</xdr:row>
      <xdr:rowOff>0</xdr:rowOff>
    </xdr:from>
    <xdr:to>
      <xdr:col>2</xdr:col>
      <xdr:colOff>0</xdr:colOff>
      <xdr:row>3956</xdr:row>
      <xdr:rowOff>0</xdr:rowOff>
    </xdr:to>
    <xdr:pic>
      <xdr:nvPicPr>
        <xdr:cNvPr id="13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3981</xdr:row>
      <xdr:rowOff>0</xdr:rowOff>
    </xdr:from>
    <xdr:to>
      <xdr:col>2</xdr:col>
      <xdr:colOff>0</xdr:colOff>
      <xdr:row>3984</xdr:row>
      <xdr:rowOff>0</xdr:rowOff>
    </xdr:to>
    <xdr:pic>
      <xdr:nvPicPr>
        <xdr:cNvPr id="13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4001</xdr:row>
      <xdr:rowOff>0</xdr:rowOff>
    </xdr:from>
    <xdr:to>
      <xdr:col>2</xdr:col>
      <xdr:colOff>0</xdr:colOff>
      <xdr:row>4004</xdr:row>
      <xdr:rowOff>0</xdr:rowOff>
    </xdr:to>
    <xdr:pic>
      <xdr:nvPicPr>
        <xdr:cNvPr id="13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4032</xdr:row>
      <xdr:rowOff>0</xdr:rowOff>
    </xdr:from>
    <xdr:to>
      <xdr:col>2</xdr:col>
      <xdr:colOff>0</xdr:colOff>
      <xdr:row>4035</xdr:row>
      <xdr:rowOff>0</xdr:rowOff>
    </xdr:to>
    <xdr:pic>
      <xdr:nvPicPr>
        <xdr:cNvPr id="135"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4059</xdr:row>
      <xdr:rowOff>0</xdr:rowOff>
    </xdr:from>
    <xdr:to>
      <xdr:col>2</xdr:col>
      <xdr:colOff>0</xdr:colOff>
      <xdr:row>4062</xdr:row>
      <xdr:rowOff>0</xdr:rowOff>
    </xdr:to>
    <xdr:pic>
      <xdr:nvPicPr>
        <xdr:cNvPr id="136"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4091</xdr:row>
      <xdr:rowOff>0</xdr:rowOff>
    </xdr:from>
    <xdr:to>
      <xdr:col>2</xdr:col>
      <xdr:colOff>0</xdr:colOff>
      <xdr:row>4094</xdr:row>
      <xdr:rowOff>0</xdr:rowOff>
    </xdr:to>
    <xdr:pic>
      <xdr:nvPicPr>
        <xdr:cNvPr id="137"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4116</xdr:row>
      <xdr:rowOff>0</xdr:rowOff>
    </xdr:from>
    <xdr:to>
      <xdr:col>2</xdr:col>
      <xdr:colOff>0</xdr:colOff>
      <xdr:row>4119</xdr:row>
      <xdr:rowOff>0</xdr:rowOff>
    </xdr:to>
    <xdr:pic>
      <xdr:nvPicPr>
        <xdr:cNvPr id="138"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4143</xdr:row>
      <xdr:rowOff>0</xdr:rowOff>
    </xdr:from>
    <xdr:to>
      <xdr:col>2</xdr:col>
      <xdr:colOff>0</xdr:colOff>
      <xdr:row>4146</xdr:row>
      <xdr:rowOff>0</xdr:rowOff>
    </xdr:to>
    <xdr:pic>
      <xdr:nvPicPr>
        <xdr:cNvPr id="139"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4182</xdr:row>
      <xdr:rowOff>0</xdr:rowOff>
    </xdr:from>
    <xdr:to>
      <xdr:col>2</xdr:col>
      <xdr:colOff>0</xdr:colOff>
      <xdr:row>4185</xdr:row>
      <xdr:rowOff>0</xdr:rowOff>
    </xdr:to>
    <xdr:pic>
      <xdr:nvPicPr>
        <xdr:cNvPr id="140"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4213</xdr:row>
      <xdr:rowOff>0</xdr:rowOff>
    </xdr:from>
    <xdr:to>
      <xdr:col>2</xdr:col>
      <xdr:colOff>0</xdr:colOff>
      <xdr:row>4216</xdr:row>
      <xdr:rowOff>0</xdr:rowOff>
    </xdr:to>
    <xdr:pic>
      <xdr:nvPicPr>
        <xdr:cNvPr id="141"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4242</xdr:row>
      <xdr:rowOff>0</xdr:rowOff>
    </xdr:from>
    <xdr:to>
      <xdr:col>2</xdr:col>
      <xdr:colOff>0</xdr:colOff>
      <xdr:row>4245</xdr:row>
      <xdr:rowOff>0</xdr:rowOff>
    </xdr:to>
    <xdr:pic>
      <xdr:nvPicPr>
        <xdr:cNvPr id="142"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4284</xdr:row>
      <xdr:rowOff>0</xdr:rowOff>
    </xdr:from>
    <xdr:to>
      <xdr:col>2</xdr:col>
      <xdr:colOff>0</xdr:colOff>
      <xdr:row>4287</xdr:row>
      <xdr:rowOff>0</xdr:rowOff>
    </xdr:to>
    <xdr:pic>
      <xdr:nvPicPr>
        <xdr:cNvPr id="143"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twoCellAnchor editAs="absolute">
    <xdr:from>
      <xdr:col>0</xdr:col>
      <xdr:colOff>0</xdr:colOff>
      <xdr:row>4327</xdr:row>
      <xdr:rowOff>0</xdr:rowOff>
    </xdr:from>
    <xdr:to>
      <xdr:col>2</xdr:col>
      <xdr:colOff>0</xdr:colOff>
      <xdr:row>4330</xdr:row>
      <xdr:rowOff>0</xdr:rowOff>
    </xdr:to>
    <xdr:pic>
      <xdr:nvPicPr>
        <xdr:cNvPr id="144" name="Picture 1" descr="Picture"/>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49"/>
  <sheetViews>
    <sheetView tabSelected="1" topLeftCell="A4322" workbookViewId="0">
      <selection activeCell="J1" sqref="J1"/>
    </sheetView>
  </sheetViews>
  <sheetFormatPr defaultRowHeight="15" x14ac:dyDescent="0.25"/>
  <cols>
    <col min="1" max="1" width="8.85546875" customWidth="1"/>
    <col min="2" max="2" width="2.28515625" customWidth="1"/>
    <col min="3" max="3" width="6.7109375" customWidth="1"/>
    <col min="4" max="4" width="15.5703125" customWidth="1"/>
    <col min="5" max="5" width="6.7109375" customWidth="1"/>
    <col min="6" max="6" width="11.140625" customWidth="1"/>
    <col min="7" max="7" width="6.7109375" customWidth="1"/>
    <col min="8" max="8" width="11.140625" customWidth="1"/>
    <col min="9" max="9" width="12.28515625" customWidth="1"/>
    <col min="10" max="10" width="13.42578125" customWidth="1"/>
    <col min="11" max="11" width="0" hidden="1" customWidth="1"/>
  </cols>
  <sheetData>
    <row r="1" spans="1:13" x14ac:dyDescent="0.25">
      <c r="C1" s="19" t="s">
        <v>0</v>
      </c>
      <c r="D1" s="20"/>
      <c r="E1" s="20"/>
      <c r="F1" s="20"/>
      <c r="G1" s="20"/>
      <c r="H1" s="20"/>
      <c r="I1" s="4" t="s">
        <v>3</v>
      </c>
      <c r="J1" s="2"/>
    </row>
    <row r="2" spans="1:13" x14ac:dyDescent="0.25">
      <c r="C2" s="19" t="s">
        <v>1</v>
      </c>
      <c r="D2" s="20"/>
      <c r="E2" s="20"/>
      <c r="F2" s="20"/>
      <c r="G2" s="20"/>
      <c r="H2" s="20"/>
      <c r="J2" s="1" t="s">
        <v>1724</v>
      </c>
    </row>
    <row r="3" spans="1:13" x14ac:dyDescent="0.25">
      <c r="C3" s="19" t="s">
        <v>2</v>
      </c>
      <c r="D3" s="20"/>
      <c r="E3" s="20"/>
      <c r="F3" s="21" t="s">
        <v>4</v>
      </c>
      <c r="G3" s="21" t="s">
        <v>5</v>
      </c>
      <c r="H3" s="21" t="s">
        <v>6</v>
      </c>
      <c r="I3" s="14" t="s">
        <v>7</v>
      </c>
      <c r="J3" s="14" t="s">
        <v>8</v>
      </c>
    </row>
    <row r="5" spans="1:13" x14ac:dyDescent="0.25">
      <c r="A5" s="22" t="s">
        <v>9</v>
      </c>
      <c r="B5" s="20"/>
      <c r="C5" s="20"/>
      <c r="D5" s="23" t="s">
        <v>10</v>
      </c>
      <c r="E5" s="20"/>
      <c r="F5" s="20"/>
      <c r="G5" s="20"/>
      <c r="H5" s="20"/>
    </row>
    <row r="6" spans="1:13" x14ac:dyDescent="0.25">
      <c r="A6" s="22" t="s">
        <v>11</v>
      </c>
      <c r="B6" s="20"/>
      <c r="C6" s="20"/>
      <c r="D6" s="24"/>
      <c r="E6" s="24"/>
      <c r="F6" s="24"/>
    </row>
    <row r="7" spans="1:13" x14ac:dyDescent="0.25">
      <c r="A7" s="22" t="s">
        <v>12</v>
      </c>
      <c r="B7" s="20"/>
      <c r="C7" s="20"/>
      <c r="D7" s="24"/>
      <c r="E7" s="24"/>
      <c r="F7" s="24"/>
      <c r="J7" s="8"/>
      <c r="K7" s="8"/>
      <c r="L7" s="8"/>
      <c r="M7" s="8"/>
    </row>
    <row r="8" spans="1:13" x14ac:dyDescent="0.25">
      <c r="A8" s="22" t="s">
        <v>13</v>
      </c>
      <c r="B8" s="20"/>
      <c r="C8" s="20"/>
      <c r="D8" s="23" t="s">
        <v>14</v>
      </c>
      <c r="E8" s="20"/>
      <c r="F8" s="20"/>
      <c r="G8" s="20"/>
      <c r="H8" s="20"/>
    </row>
    <row r="9" spans="1:13" x14ac:dyDescent="0.25">
      <c r="A9" s="22" t="s">
        <v>15</v>
      </c>
      <c r="B9" s="20"/>
      <c r="C9" s="20"/>
      <c r="D9" s="23" t="s">
        <v>16</v>
      </c>
      <c r="E9" s="20"/>
      <c r="F9" s="20"/>
      <c r="G9" s="20"/>
      <c r="H9" s="20"/>
      <c r="I9" s="8" t="s">
        <v>17</v>
      </c>
      <c r="J9" s="18" t="s">
        <v>18</v>
      </c>
    </row>
    <row r="10" spans="1:13" ht="60" customHeight="1" x14ac:dyDescent="0.25">
      <c r="A10" s="22" t="s">
        <v>19</v>
      </c>
      <c r="B10" s="20"/>
      <c r="C10" s="20"/>
      <c r="D10" s="23" t="s">
        <v>20</v>
      </c>
      <c r="E10" s="20"/>
      <c r="F10" s="20"/>
      <c r="G10" s="20"/>
      <c r="H10" s="20"/>
    </row>
    <row r="11" spans="1:13" ht="15" customHeight="1" x14ac:dyDescent="0.25">
      <c r="A11" s="22" t="s">
        <v>21</v>
      </c>
      <c r="B11" s="20"/>
      <c r="C11" s="20"/>
      <c r="D11" s="23" t="s">
        <v>22</v>
      </c>
      <c r="E11" s="20"/>
      <c r="F11" s="20"/>
      <c r="G11" s="20"/>
      <c r="H11" s="20"/>
    </row>
    <row r="12" spans="1:13" ht="15" customHeight="1" x14ac:dyDescent="0.25">
      <c r="A12" s="22" t="s">
        <v>23</v>
      </c>
      <c r="B12" s="20"/>
      <c r="C12" s="20"/>
      <c r="D12" s="23" t="s">
        <v>24</v>
      </c>
      <c r="E12" s="20"/>
      <c r="F12" s="20"/>
      <c r="G12" s="20"/>
      <c r="H12" s="20"/>
      <c r="I12" s="20"/>
      <c r="J12" s="20"/>
    </row>
    <row r="13" spans="1:13" x14ac:dyDescent="0.25">
      <c r="A13" s="22" t="s">
        <v>25</v>
      </c>
      <c r="B13" s="20"/>
      <c r="C13" s="20"/>
      <c r="D13" s="23" t="s">
        <v>26</v>
      </c>
      <c r="E13" s="20"/>
      <c r="F13" s="20"/>
      <c r="G13" s="20"/>
      <c r="H13" s="20"/>
    </row>
    <row r="14" spans="1:13" x14ac:dyDescent="0.25">
      <c r="A14" s="22" t="s">
        <v>27</v>
      </c>
      <c r="B14" s="20"/>
      <c r="C14" s="20"/>
      <c r="D14" s="23" t="s">
        <v>28</v>
      </c>
      <c r="E14" s="20"/>
      <c r="F14" s="20"/>
      <c r="G14" s="20"/>
      <c r="H14" s="20"/>
    </row>
    <row r="16" spans="1:13" x14ac:dyDescent="0.25">
      <c r="A16" s="15" t="s">
        <v>29</v>
      </c>
    </row>
    <row r="18" spans="1:11" x14ac:dyDescent="0.25">
      <c r="A18" s="5" t="s">
        <v>30</v>
      </c>
      <c r="B18" s="25" t="s">
        <v>31</v>
      </c>
      <c r="C18" s="25"/>
      <c r="D18" s="25"/>
      <c r="E18" s="25"/>
      <c r="F18" s="25"/>
      <c r="G18" s="5" t="s">
        <v>32</v>
      </c>
      <c r="H18" s="5" t="s">
        <v>33</v>
      </c>
      <c r="I18" s="7" t="s">
        <v>34</v>
      </c>
      <c r="J18" s="6" t="s">
        <v>35</v>
      </c>
    </row>
    <row r="19" spans="1:11" ht="15" customHeight="1" x14ac:dyDescent="0.25">
      <c r="A19" s="9" t="s">
        <v>36</v>
      </c>
      <c r="B19" s="26" t="s">
        <v>37</v>
      </c>
      <c r="C19" s="26"/>
      <c r="D19" s="26"/>
      <c r="E19" s="26"/>
      <c r="F19" s="26"/>
      <c r="G19" s="9" t="s">
        <v>38</v>
      </c>
      <c r="H19" s="12" t="s">
        <v>39</v>
      </c>
      <c r="I19" s="13"/>
      <c r="J19" s="11">
        <f>TRUNC((H19*TRUNC(I19,2)),2)</f>
        <v>0</v>
      </c>
      <c r="K19" s="10" t="s">
        <v>40</v>
      </c>
    </row>
    <row r="20" spans="1:11" x14ac:dyDescent="0.25">
      <c r="I20" s="17" t="s">
        <v>41</v>
      </c>
      <c r="J20" s="16">
        <f>SUM(J19)</f>
        <v>0</v>
      </c>
    </row>
    <row r="22" spans="1:11" x14ac:dyDescent="0.25">
      <c r="A22" s="15" t="s">
        <v>42</v>
      </c>
    </row>
    <row r="24" spans="1:11" x14ac:dyDescent="0.25">
      <c r="A24" s="15" t="s">
        <v>43</v>
      </c>
    </row>
    <row r="26" spans="1:11" x14ac:dyDescent="0.25">
      <c r="A26" s="5" t="s">
        <v>30</v>
      </c>
      <c r="B26" s="25" t="s">
        <v>31</v>
      </c>
      <c r="C26" s="25"/>
      <c r="D26" s="25"/>
      <c r="E26" s="25"/>
      <c r="F26" s="25"/>
      <c r="G26" s="5" t="s">
        <v>32</v>
      </c>
      <c r="H26" s="5" t="s">
        <v>33</v>
      </c>
      <c r="I26" s="7" t="s">
        <v>34</v>
      </c>
      <c r="J26" s="6" t="s">
        <v>35</v>
      </c>
    </row>
    <row r="27" spans="1:11" ht="45" customHeight="1" x14ac:dyDescent="0.25">
      <c r="A27" s="9" t="s">
        <v>44</v>
      </c>
      <c r="B27" s="26" t="s">
        <v>45</v>
      </c>
      <c r="C27" s="26"/>
      <c r="D27" s="26"/>
      <c r="E27" s="26"/>
      <c r="F27" s="26"/>
      <c r="G27" s="9" t="s">
        <v>46</v>
      </c>
      <c r="H27" s="12" t="s">
        <v>47</v>
      </c>
      <c r="I27" s="13"/>
      <c r="J27" s="11">
        <f>TRUNC((H27*TRUNC(I27,2)),2)</f>
        <v>0</v>
      </c>
      <c r="K27" s="10" t="s">
        <v>48</v>
      </c>
    </row>
    <row r="28" spans="1:11" ht="75" customHeight="1" x14ac:dyDescent="0.25">
      <c r="A28" s="9" t="s">
        <v>49</v>
      </c>
      <c r="B28" s="26" t="s">
        <v>50</v>
      </c>
      <c r="C28" s="26"/>
      <c r="D28" s="26"/>
      <c r="E28" s="26"/>
      <c r="F28" s="26"/>
      <c r="G28" s="9" t="s">
        <v>38</v>
      </c>
      <c r="H28" s="12" t="s">
        <v>51</v>
      </c>
      <c r="I28" s="13"/>
      <c r="J28" s="11">
        <f>TRUNC((H28*TRUNC(I28,2)),2)</f>
        <v>0</v>
      </c>
      <c r="K28" s="10" t="s">
        <v>52</v>
      </c>
    </row>
    <row r="29" spans="1:11" ht="120" customHeight="1" x14ac:dyDescent="0.25">
      <c r="A29" s="9" t="s">
        <v>53</v>
      </c>
      <c r="B29" s="26" t="s">
        <v>54</v>
      </c>
      <c r="C29" s="26"/>
      <c r="D29" s="26"/>
      <c r="E29" s="26"/>
      <c r="F29" s="26"/>
      <c r="G29" s="9" t="s">
        <v>38</v>
      </c>
      <c r="H29" s="12" t="s">
        <v>39</v>
      </c>
      <c r="I29" s="13"/>
      <c r="J29" s="11">
        <f>TRUNC((H29*TRUNC(I29,2)),2)</f>
        <v>0</v>
      </c>
      <c r="K29" s="10" t="s">
        <v>55</v>
      </c>
    </row>
    <row r="30" spans="1:11" ht="105" customHeight="1" x14ac:dyDescent="0.25">
      <c r="A30" s="9" t="s">
        <v>56</v>
      </c>
      <c r="B30" s="26" t="s">
        <v>57</v>
      </c>
      <c r="C30" s="26"/>
      <c r="D30" s="26"/>
      <c r="E30" s="26"/>
      <c r="F30" s="26"/>
      <c r="G30" s="9" t="s">
        <v>46</v>
      </c>
      <c r="H30" s="12" t="s">
        <v>58</v>
      </c>
      <c r="I30" s="13"/>
      <c r="J30" s="11">
        <f>TRUNC((H30*TRUNC(I30,2)),2)</f>
        <v>0</v>
      </c>
      <c r="K30" s="10" t="s">
        <v>59</v>
      </c>
    </row>
    <row r="32" spans="1:11" x14ac:dyDescent="0.25">
      <c r="C32" s="19" t="s">
        <v>0</v>
      </c>
      <c r="D32" s="20"/>
      <c r="E32" s="20"/>
      <c r="F32" s="20"/>
      <c r="G32" s="20"/>
      <c r="H32" s="20"/>
      <c r="I32" s="4" t="s">
        <v>3</v>
      </c>
      <c r="J32" s="3" t="str">
        <f>IF(J1 = "","",J1)</f>
        <v/>
      </c>
    </row>
    <row r="33" spans="1:13" x14ac:dyDescent="0.25">
      <c r="C33" s="19" t="s">
        <v>1</v>
      </c>
      <c r="D33" s="20"/>
      <c r="E33" s="20"/>
      <c r="F33" s="20"/>
      <c r="G33" s="20"/>
      <c r="H33" s="20"/>
      <c r="J33" s="1" t="s">
        <v>1725</v>
      </c>
    </row>
    <row r="34" spans="1:13" x14ac:dyDescent="0.25">
      <c r="C34" s="19" t="s">
        <v>2</v>
      </c>
      <c r="D34" s="20"/>
      <c r="E34" s="20"/>
      <c r="F34" s="20"/>
      <c r="G34" s="20"/>
      <c r="H34" s="20"/>
    </row>
    <row r="36" spans="1:13" x14ac:dyDescent="0.25">
      <c r="A36" s="22" t="s">
        <v>9</v>
      </c>
      <c r="B36" s="20"/>
      <c r="C36" s="20"/>
      <c r="D36" s="23" t="s">
        <v>10</v>
      </c>
      <c r="E36" s="20"/>
      <c r="F36" s="20"/>
      <c r="G36" s="20"/>
      <c r="H36" s="20"/>
    </row>
    <row r="37" spans="1:13" x14ac:dyDescent="0.25">
      <c r="A37" s="22" t="s">
        <v>11</v>
      </c>
      <c r="B37" s="20"/>
      <c r="C37" s="20"/>
      <c r="D37" s="23" t="str">
        <f>IF(D6 = "","",D6)</f>
        <v/>
      </c>
      <c r="E37" s="20"/>
      <c r="F37" s="20"/>
    </row>
    <row r="38" spans="1:13" x14ac:dyDescent="0.25">
      <c r="A38" s="22" t="s">
        <v>12</v>
      </c>
      <c r="B38" s="20"/>
      <c r="C38" s="20"/>
      <c r="D38" s="23" t="str">
        <f>IF(D7 = "","",D7)</f>
        <v/>
      </c>
      <c r="E38" s="20"/>
      <c r="F38" s="20"/>
      <c r="J38" s="8"/>
      <c r="K38" s="8"/>
      <c r="L38" s="8"/>
      <c r="M38" s="8"/>
    </row>
    <row r="39" spans="1:13" x14ac:dyDescent="0.25">
      <c r="A39" s="22" t="s">
        <v>13</v>
      </c>
      <c r="B39" s="20"/>
      <c r="C39" s="20"/>
      <c r="D39" s="23" t="s">
        <v>14</v>
      </c>
      <c r="E39" s="20"/>
      <c r="F39" s="20"/>
      <c r="G39" s="20"/>
      <c r="H39" s="20"/>
    </row>
    <row r="40" spans="1:13" x14ac:dyDescent="0.25">
      <c r="A40" s="22" t="s">
        <v>15</v>
      </c>
      <c r="B40" s="20"/>
      <c r="C40" s="20"/>
      <c r="D40" s="23" t="s">
        <v>16</v>
      </c>
      <c r="E40" s="20"/>
      <c r="F40" s="20"/>
      <c r="G40" s="20"/>
      <c r="H40" s="20"/>
      <c r="I40" s="8" t="s">
        <v>17</v>
      </c>
      <c r="J40" s="18" t="s">
        <v>18</v>
      </c>
    </row>
    <row r="41" spans="1:13" ht="60" customHeight="1" x14ac:dyDescent="0.25">
      <c r="A41" s="22" t="s">
        <v>19</v>
      </c>
      <c r="B41" s="20"/>
      <c r="C41" s="20"/>
      <c r="D41" s="23" t="s">
        <v>20</v>
      </c>
      <c r="E41" s="20"/>
      <c r="F41" s="20"/>
      <c r="G41" s="20"/>
      <c r="H41" s="20"/>
    </row>
    <row r="42" spans="1:13" ht="15" customHeight="1" x14ac:dyDescent="0.25">
      <c r="A42" s="22" t="s">
        <v>21</v>
      </c>
      <c r="B42" s="20"/>
      <c r="C42" s="20"/>
      <c r="D42" s="23" t="s">
        <v>22</v>
      </c>
      <c r="E42" s="20"/>
      <c r="F42" s="20"/>
      <c r="G42" s="20"/>
      <c r="H42" s="20"/>
    </row>
    <row r="43" spans="1:13" ht="15" customHeight="1" x14ac:dyDescent="0.25">
      <c r="A43" s="22" t="s">
        <v>23</v>
      </c>
      <c r="B43" s="20"/>
      <c r="C43" s="20"/>
      <c r="D43" s="23" t="s">
        <v>24</v>
      </c>
      <c r="E43" s="20"/>
      <c r="F43" s="20"/>
      <c r="G43" s="20"/>
      <c r="H43" s="20"/>
      <c r="I43" s="20"/>
      <c r="J43" s="20"/>
    </row>
    <row r="44" spans="1:13" x14ac:dyDescent="0.25">
      <c r="A44" s="22" t="s">
        <v>25</v>
      </c>
      <c r="B44" s="20"/>
      <c r="C44" s="20"/>
      <c r="D44" s="23" t="s">
        <v>26</v>
      </c>
      <c r="E44" s="20"/>
      <c r="F44" s="20"/>
      <c r="G44" s="20"/>
      <c r="H44" s="20"/>
    </row>
    <row r="45" spans="1:13" x14ac:dyDescent="0.25">
      <c r="A45" s="22" t="s">
        <v>27</v>
      </c>
      <c r="B45" s="20"/>
      <c r="C45" s="20"/>
      <c r="D45" s="23" t="s">
        <v>28</v>
      </c>
      <c r="E45" s="20"/>
      <c r="F45" s="20"/>
      <c r="G45" s="20"/>
      <c r="H45" s="20"/>
    </row>
    <row r="47" spans="1:13" x14ac:dyDescent="0.25">
      <c r="A47" s="5" t="s">
        <v>30</v>
      </c>
      <c r="B47" s="25" t="s">
        <v>31</v>
      </c>
      <c r="C47" s="25"/>
      <c r="D47" s="25"/>
      <c r="E47" s="25"/>
      <c r="F47" s="25"/>
      <c r="G47" s="5" t="s">
        <v>32</v>
      </c>
      <c r="H47" s="5" t="s">
        <v>33</v>
      </c>
      <c r="I47" s="7" t="s">
        <v>34</v>
      </c>
      <c r="J47" s="6" t="s">
        <v>35</v>
      </c>
    </row>
    <row r="48" spans="1:13" ht="30" customHeight="1" x14ac:dyDescent="0.25">
      <c r="A48" s="9" t="s">
        <v>60</v>
      </c>
      <c r="B48" s="26" t="s">
        <v>61</v>
      </c>
      <c r="C48" s="26"/>
      <c r="D48" s="26"/>
      <c r="E48" s="26"/>
      <c r="F48" s="26"/>
      <c r="G48" s="9" t="s">
        <v>62</v>
      </c>
      <c r="H48" s="12" t="s">
        <v>63</v>
      </c>
      <c r="I48" s="13"/>
      <c r="J48" s="11">
        <f>TRUNC((H48*TRUNC(I48,2)),2)</f>
        <v>0</v>
      </c>
      <c r="K48" s="10" t="s">
        <v>64</v>
      </c>
    </row>
    <row r="49" spans="1:11" ht="30" customHeight="1" x14ac:dyDescent="0.25">
      <c r="A49" s="9" t="s">
        <v>65</v>
      </c>
      <c r="B49" s="26" t="s">
        <v>66</v>
      </c>
      <c r="C49" s="26"/>
      <c r="D49" s="26"/>
      <c r="E49" s="26"/>
      <c r="F49" s="26"/>
      <c r="G49" s="9" t="s">
        <v>38</v>
      </c>
      <c r="H49" s="12" t="s">
        <v>67</v>
      </c>
      <c r="I49" s="13"/>
      <c r="J49" s="11">
        <f>TRUNC((H49*TRUNC(I49,2)),2)</f>
        <v>0</v>
      </c>
      <c r="K49" s="10" t="s">
        <v>68</v>
      </c>
    </row>
    <row r="50" spans="1:11" ht="15" customHeight="1" x14ac:dyDescent="0.25">
      <c r="A50" s="9" t="s">
        <v>69</v>
      </c>
      <c r="B50" s="26" t="s">
        <v>70</v>
      </c>
      <c r="C50" s="26"/>
      <c r="D50" s="26"/>
      <c r="E50" s="26"/>
      <c r="F50" s="26"/>
      <c r="G50" s="9" t="s">
        <v>71</v>
      </c>
      <c r="H50" s="12" t="s">
        <v>72</v>
      </c>
      <c r="I50" s="13"/>
      <c r="J50" s="11">
        <f>TRUNC((H50*TRUNC(I50,2)),2)</f>
        <v>0</v>
      </c>
      <c r="K50" s="10" t="s">
        <v>73</v>
      </c>
    </row>
    <row r="51" spans="1:11" x14ac:dyDescent="0.25">
      <c r="I51" s="17" t="s">
        <v>41</v>
      </c>
      <c r="J51" s="16">
        <f>SUM(J27:J30,J48:J50)</f>
        <v>0</v>
      </c>
    </row>
    <row r="53" spans="1:11" x14ac:dyDescent="0.25">
      <c r="A53" s="15" t="s">
        <v>74</v>
      </c>
    </row>
    <row r="55" spans="1:11" x14ac:dyDescent="0.25">
      <c r="A55" s="5" t="s">
        <v>30</v>
      </c>
      <c r="B55" s="25" t="s">
        <v>31</v>
      </c>
      <c r="C55" s="25"/>
      <c r="D55" s="25"/>
      <c r="E55" s="25"/>
      <c r="F55" s="25"/>
      <c r="G55" s="5" t="s">
        <v>32</v>
      </c>
      <c r="H55" s="5" t="s">
        <v>33</v>
      </c>
      <c r="I55" s="7" t="s">
        <v>34</v>
      </c>
      <c r="J55" s="6" t="s">
        <v>35</v>
      </c>
    </row>
    <row r="56" spans="1:11" ht="165" customHeight="1" x14ac:dyDescent="0.25">
      <c r="A56" s="9" t="s">
        <v>75</v>
      </c>
      <c r="B56" s="26" t="s">
        <v>76</v>
      </c>
      <c r="C56" s="26"/>
      <c r="D56" s="26"/>
      <c r="E56" s="26"/>
      <c r="F56" s="26"/>
      <c r="G56" s="9" t="s">
        <v>62</v>
      </c>
      <c r="H56" s="12" t="s">
        <v>77</v>
      </c>
      <c r="I56" s="13"/>
      <c r="J56" s="11">
        <f>TRUNC((H56*TRUNC(I56,2)),2)</f>
        <v>0</v>
      </c>
      <c r="K56" s="10" t="s">
        <v>78</v>
      </c>
    </row>
    <row r="57" spans="1:11" ht="165" customHeight="1" x14ac:dyDescent="0.25">
      <c r="A57" s="9" t="s">
        <v>79</v>
      </c>
      <c r="B57" s="26" t="s">
        <v>80</v>
      </c>
      <c r="C57" s="26"/>
      <c r="D57" s="26"/>
      <c r="E57" s="26"/>
      <c r="F57" s="26"/>
      <c r="G57" s="9" t="s">
        <v>62</v>
      </c>
      <c r="H57" s="12" t="s">
        <v>77</v>
      </c>
      <c r="I57" s="13"/>
      <c r="J57" s="11">
        <f>TRUNC((H57*TRUNC(I57,2)),2)</f>
        <v>0</v>
      </c>
      <c r="K57" s="10" t="s">
        <v>81</v>
      </c>
    </row>
    <row r="60" spans="1:11" x14ac:dyDescent="0.25">
      <c r="C60" s="19" t="s">
        <v>0</v>
      </c>
      <c r="D60" s="20"/>
      <c r="E60" s="20"/>
      <c r="F60" s="20"/>
      <c r="G60" s="20"/>
      <c r="H60" s="20"/>
      <c r="I60" s="4" t="s">
        <v>3</v>
      </c>
      <c r="J60" s="3" t="str">
        <f>IF(J1 = "","",J1)</f>
        <v/>
      </c>
    </row>
    <row r="61" spans="1:11" x14ac:dyDescent="0.25">
      <c r="C61" s="19" t="s">
        <v>1</v>
      </c>
      <c r="D61" s="20"/>
      <c r="E61" s="20"/>
      <c r="F61" s="20"/>
      <c r="G61" s="20"/>
      <c r="H61" s="20"/>
      <c r="J61" s="1" t="s">
        <v>1726</v>
      </c>
    </row>
    <row r="62" spans="1:11" x14ac:dyDescent="0.25">
      <c r="C62" s="19" t="s">
        <v>2</v>
      </c>
      <c r="D62" s="20"/>
      <c r="E62" s="20"/>
      <c r="F62" s="20"/>
      <c r="G62" s="20"/>
      <c r="H62" s="20"/>
    </row>
    <row r="64" spans="1:11" x14ac:dyDescent="0.25">
      <c r="A64" s="22" t="s">
        <v>9</v>
      </c>
      <c r="B64" s="20"/>
      <c r="C64" s="20"/>
      <c r="D64" s="23" t="s">
        <v>10</v>
      </c>
      <c r="E64" s="20"/>
      <c r="F64" s="20"/>
      <c r="G64" s="20"/>
      <c r="H64" s="20"/>
    </row>
    <row r="65" spans="1:13" x14ac:dyDescent="0.25">
      <c r="A65" s="22" t="s">
        <v>11</v>
      </c>
      <c r="B65" s="20"/>
      <c r="C65" s="20"/>
      <c r="D65" s="23" t="str">
        <f>IF(D6 = "","",D6)</f>
        <v/>
      </c>
      <c r="E65" s="20"/>
      <c r="F65" s="20"/>
    </row>
    <row r="66" spans="1:13" x14ac:dyDescent="0.25">
      <c r="A66" s="22" t="s">
        <v>12</v>
      </c>
      <c r="B66" s="20"/>
      <c r="C66" s="20"/>
      <c r="D66" s="23" t="str">
        <f>IF(D7 = "","",D7)</f>
        <v/>
      </c>
      <c r="E66" s="20"/>
      <c r="F66" s="20"/>
      <c r="J66" s="8"/>
      <c r="K66" s="8"/>
      <c r="L66" s="8"/>
      <c r="M66" s="8"/>
    </row>
    <row r="67" spans="1:13" x14ac:dyDescent="0.25">
      <c r="A67" s="22" t="s">
        <v>13</v>
      </c>
      <c r="B67" s="20"/>
      <c r="C67" s="20"/>
      <c r="D67" s="23" t="s">
        <v>14</v>
      </c>
      <c r="E67" s="20"/>
      <c r="F67" s="20"/>
      <c r="G67" s="20"/>
      <c r="H67" s="20"/>
    </row>
    <row r="68" spans="1:13" x14ac:dyDescent="0.25">
      <c r="A68" s="22" t="s">
        <v>15</v>
      </c>
      <c r="B68" s="20"/>
      <c r="C68" s="20"/>
      <c r="D68" s="23" t="s">
        <v>16</v>
      </c>
      <c r="E68" s="20"/>
      <c r="F68" s="20"/>
      <c r="G68" s="20"/>
      <c r="H68" s="20"/>
      <c r="I68" s="8" t="s">
        <v>17</v>
      </c>
      <c r="J68" s="18" t="s">
        <v>18</v>
      </c>
    </row>
    <row r="69" spans="1:13" ht="60" customHeight="1" x14ac:dyDescent="0.25">
      <c r="A69" s="22" t="s">
        <v>19</v>
      </c>
      <c r="B69" s="20"/>
      <c r="C69" s="20"/>
      <c r="D69" s="23" t="s">
        <v>20</v>
      </c>
      <c r="E69" s="20"/>
      <c r="F69" s="20"/>
      <c r="G69" s="20"/>
      <c r="H69" s="20"/>
    </row>
    <row r="70" spans="1:13" ht="15" customHeight="1" x14ac:dyDescent="0.25">
      <c r="A70" s="22" t="s">
        <v>21</v>
      </c>
      <c r="B70" s="20"/>
      <c r="C70" s="20"/>
      <c r="D70" s="23" t="s">
        <v>22</v>
      </c>
      <c r="E70" s="20"/>
      <c r="F70" s="20"/>
      <c r="G70" s="20"/>
      <c r="H70" s="20"/>
    </row>
    <row r="71" spans="1:13" ht="15" customHeight="1" x14ac:dyDescent="0.25">
      <c r="A71" s="22" t="s">
        <v>23</v>
      </c>
      <c r="B71" s="20"/>
      <c r="C71" s="20"/>
      <c r="D71" s="23" t="s">
        <v>24</v>
      </c>
      <c r="E71" s="20"/>
      <c r="F71" s="20"/>
      <c r="G71" s="20"/>
      <c r="H71" s="20"/>
      <c r="I71" s="20"/>
      <c r="J71" s="20"/>
    </row>
    <row r="72" spans="1:13" x14ac:dyDescent="0.25">
      <c r="A72" s="22" t="s">
        <v>25</v>
      </c>
      <c r="B72" s="20"/>
      <c r="C72" s="20"/>
      <c r="D72" s="23" t="s">
        <v>26</v>
      </c>
      <c r="E72" s="20"/>
      <c r="F72" s="20"/>
      <c r="G72" s="20"/>
      <c r="H72" s="20"/>
    </row>
    <row r="73" spans="1:13" x14ac:dyDescent="0.25">
      <c r="A73" s="22" t="s">
        <v>27</v>
      </c>
      <c r="B73" s="20"/>
      <c r="C73" s="20"/>
      <c r="D73" s="23" t="s">
        <v>28</v>
      </c>
      <c r="E73" s="20"/>
      <c r="F73" s="20"/>
      <c r="G73" s="20"/>
      <c r="H73" s="20"/>
    </row>
    <row r="75" spans="1:13" x14ac:dyDescent="0.25">
      <c r="A75" s="5" t="s">
        <v>30</v>
      </c>
      <c r="B75" s="25" t="s">
        <v>31</v>
      </c>
      <c r="C75" s="25"/>
      <c r="D75" s="25"/>
      <c r="E75" s="25"/>
      <c r="F75" s="25"/>
      <c r="G75" s="5" t="s">
        <v>32</v>
      </c>
      <c r="H75" s="5" t="s">
        <v>33</v>
      </c>
      <c r="I75" s="7" t="s">
        <v>34</v>
      </c>
      <c r="J75" s="6" t="s">
        <v>35</v>
      </c>
    </row>
    <row r="76" spans="1:13" ht="135" customHeight="1" x14ac:dyDescent="0.25">
      <c r="A76" s="9" t="s">
        <v>82</v>
      </c>
      <c r="B76" s="26" t="s">
        <v>83</v>
      </c>
      <c r="C76" s="26"/>
      <c r="D76" s="26"/>
      <c r="E76" s="26"/>
      <c r="F76" s="26"/>
      <c r="G76" s="9" t="s">
        <v>62</v>
      </c>
      <c r="H76" s="12" t="s">
        <v>77</v>
      </c>
      <c r="I76" s="13"/>
      <c r="J76" s="11">
        <f t="shared" ref="J76:J82" si="0">TRUNC((H76*TRUNC(I76,2)),2)</f>
        <v>0</v>
      </c>
      <c r="K76" s="10" t="s">
        <v>84</v>
      </c>
    </row>
    <row r="77" spans="1:13" ht="120" customHeight="1" x14ac:dyDescent="0.25">
      <c r="A77" s="9" t="s">
        <v>85</v>
      </c>
      <c r="B77" s="26" t="s">
        <v>86</v>
      </c>
      <c r="C77" s="26"/>
      <c r="D77" s="26"/>
      <c r="E77" s="26"/>
      <c r="F77" s="26"/>
      <c r="G77" s="9" t="s">
        <v>62</v>
      </c>
      <c r="H77" s="12" t="s">
        <v>77</v>
      </c>
      <c r="I77" s="13"/>
      <c r="J77" s="11">
        <f t="shared" si="0"/>
        <v>0</v>
      </c>
      <c r="K77" s="10" t="s">
        <v>87</v>
      </c>
    </row>
    <row r="78" spans="1:13" ht="45" customHeight="1" x14ac:dyDescent="0.25">
      <c r="A78" s="9" t="s">
        <v>88</v>
      </c>
      <c r="B78" s="26" t="s">
        <v>89</v>
      </c>
      <c r="C78" s="26"/>
      <c r="D78" s="26"/>
      <c r="E78" s="26"/>
      <c r="F78" s="26"/>
      <c r="G78" s="9" t="s">
        <v>38</v>
      </c>
      <c r="H78" s="12" t="s">
        <v>39</v>
      </c>
      <c r="I78" s="13"/>
      <c r="J78" s="11">
        <f t="shared" si="0"/>
        <v>0</v>
      </c>
      <c r="K78" s="10" t="s">
        <v>90</v>
      </c>
    </row>
    <row r="79" spans="1:13" ht="45" customHeight="1" x14ac:dyDescent="0.25">
      <c r="A79" s="9" t="s">
        <v>91</v>
      </c>
      <c r="B79" s="26" t="s">
        <v>92</v>
      </c>
      <c r="C79" s="26"/>
      <c r="D79" s="26"/>
      <c r="E79" s="26"/>
      <c r="F79" s="26"/>
      <c r="G79" s="9" t="s">
        <v>38</v>
      </c>
      <c r="H79" s="12" t="s">
        <v>39</v>
      </c>
      <c r="I79" s="13"/>
      <c r="J79" s="11">
        <f t="shared" si="0"/>
        <v>0</v>
      </c>
      <c r="K79" s="10" t="s">
        <v>93</v>
      </c>
    </row>
    <row r="80" spans="1:13" ht="45" customHeight="1" x14ac:dyDescent="0.25">
      <c r="A80" s="9" t="s">
        <v>94</v>
      </c>
      <c r="B80" s="26" t="s">
        <v>95</v>
      </c>
      <c r="C80" s="26"/>
      <c r="D80" s="26"/>
      <c r="E80" s="26"/>
      <c r="F80" s="26"/>
      <c r="G80" s="9" t="s">
        <v>38</v>
      </c>
      <c r="H80" s="12" t="s">
        <v>39</v>
      </c>
      <c r="I80" s="13"/>
      <c r="J80" s="11">
        <f t="shared" si="0"/>
        <v>0</v>
      </c>
      <c r="K80" s="10" t="s">
        <v>96</v>
      </c>
    </row>
    <row r="81" spans="1:13" ht="45" customHeight="1" x14ac:dyDescent="0.25">
      <c r="A81" s="9" t="s">
        <v>97</v>
      </c>
      <c r="B81" s="26" t="s">
        <v>98</v>
      </c>
      <c r="C81" s="26"/>
      <c r="D81" s="26"/>
      <c r="E81" s="26"/>
      <c r="F81" s="26"/>
      <c r="G81" s="9" t="s">
        <v>38</v>
      </c>
      <c r="H81" s="12" t="s">
        <v>39</v>
      </c>
      <c r="I81" s="13"/>
      <c r="J81" s="11">
        <f t="shared" si="0"/>
        <v>0</v>
      </c>
      <c r="K81" s="10" t="s">
        <v>99</v>
      </c>
    </row>
    <row r="82" spans="1:13" ht="45" customHeight="1" x14ac:dyDescent="0.25">
      <c r="A82" s="9" t="s">
        <v>100</v>
      </c>
      <c r="B82" s="26" t="s">
        <v>101</v>
      </c>
      <c r="C82" s="26"/>
      <c r="D82" s="26"/>
      <c r="E82" s="26"/>
      <c r="F82" s="26"/>
      <c r="G82" s="9" t="s">
        <v>38</v>
      </c>
      <c r="H82" s="12" t="s">
        <v>39</v>
      </c>
      <c r="I82" s="13"/>
      <c r="J82" s="11">
        <f t="shared" si="0"/>
        <v>0</v>
      </c>
      <c r="K82" s="10" t="s">
        <v>102</v>
      </c>
    </row>
    <row r="85" spans="1:13" x14ac:dyDescent="0.25">
      <c r="C85" s="19" t="s">
        <v>0</v>
      </c>
      <c r="D85" s="20"/>
      <c r="E85" s="20"/>
      <c r="F85" s="20"/>
      <c r="G85" s="20"/>
      <c r="H85" s="20"/>
      <c r="I85" s="4" t="s">
        <v>3</v>
      </c>
      <c r="J85" s="3" t="str">
        <f>IF(J1 = "","",J1)</f>
        <v/>
      </c>
    </row>
    <row r="86" spans="1:13" x14ac:dyDescent="0.25">
      <c r="C86" s="19" t="s">
        <v>1</v>
      </c>
      <c r="D86" s="20"/>
      <c r="E86" s="20"/>
      <c r="F86" s="20"/>
      <c r="G86" s="20"/>
      <c r="H86" s="20"/>
      <c r="J86" s="1" t="s">
        <v>1727</v>
      </c>
    </row>
    <row r="87" spans="1:13" x14ac:dyDescent="0.25">
      <c r="C87" s="19" t="s">
        <v>2</v>
      </c>
      <c r="D87" s="20"/>
      <c r="E87" s="20"/>
      <c r="F87" s="20"/>
      <c r="G87" s="20"/>
      <c r="H87" s="20"/>
    </row>
    <row r="89" spans="1:13" x14ac:dyDescent="0.25">
      <c r="A89" s="22" t="s">
        <v>9</v>
      </c>
      <c r="B89" s="20"/>
      <c r="C89" s="20"/>
      <c r="D89" s="23" t="s">
        <v>10</v>
      </c>
      <c r="E89" s="20"/>
      <c r="F89" s="20"/>
      <c r="G89" s="20"/>
      <c r="H89" s="20"/>
    </row>
    <row r="90" spans="1:13" x14ac:dyDescent="0.25">
      <c r="A90" s="22" t="s">
        <v>11</v>
      </c>
      <c r="B90" s="20"/>
      <c r="C90" s="20"/>
      <c r="D90" s="23" t="str">
        <f>IF(D6 = "","",D6)</f>
        <v/>
      </c>
      <c r="E90" s="20"/>
      <c r="F90" s="20"/>
    </row>
    <row r="91" spans="1:13" x14ac:dyDescent="0.25">
      <c r="A91" s="22" t="s">
        <v>12</v>
      </c>
      <c r="B91" s="20"/>
      <c r="C91" s="20"/>
      <c r="D91" s="23" t="str">
        <f>IF(D7 = "","",D7)</f>
        <v/>
      </c>
      <c r="E91" s="20"/>
      <c r="F91" s="20"/>
      <c r="J91" s="8"/>
      <c r="K91" s="8"/>
      <c r="L91" s="8"/>
      <c r="M91" s="8"/>
    </row>
    <row r="92" spans="1:13" x14ac:dyDescent="0.25">
      <c r="A92" s="22" t="s">
        <v>13</v>
      </c>
      <c r="B92" s="20"/>
      <c r="C92" s="20"/>
      <c r="D92" s="23" t="s">
        <v>14</v>
      </c>
      <c r="E92" s="20"/>
      <c r="F92" s="20"/>
      <c r="G92" s="20"/>
      <c r="H92" s="20"/>
    </row>
    <row r="93" spans="1:13" x14ac:dyDescent="0.25">
      <c r="A93" s="22" t="s">
        <v>15</v>
      </c>
      <c r="B93" s="20"/>
      <c r="C93" s="20"/>
      <c r="D93" s="23" t="s">
        <v>16</v>
      </c>
      <c r="E93" s="20"/>
      <c r="F93" s="20"/>
      <c r="G93" s="20"/>
      <c r="H93" s="20"/>
      <c r="I93" s="8" t="s">
        <v>17</v>
      </c>
      <c r="J93" s="18" t="s">
        <v>18</v>
      </c>
    </row>
    <row r="94" spans="1:13" ht="60" customHeight="1" x14ac:dyDescent="0.25">
      <c r="A94" s="22" t="s">
        <v>19</v>
      </c>
      <c r="B94" s="20"/>
      <c r="C94" s="20"/>
      <c r="D94" s="23" t="s">
        <v>20</v>
      </c>
      <c r="E94" s="20"/>
      <c r="F94" s="20"/>
      <c r="G94" s="20"/>
      <c r="H94" s="20"/>
    </row>
    <row r="95" spans="1:13" ht="15" customHeight="1" x14ac:dyDescent="0.25">
      <c r="A95" s="22" t="s">
        <v>21</v>
      </c>
      <c r="B95" s="20"/>
      <c r="C95" s="20"/>
      <c r="D95" s="23" t="s">
        <v>22</v>
      </c>
      <c r="E95" s="20"/>
      <c r="F95" s="20"/>
      <c r="G95" s="20"/>
      <c r="H95" s="20"/>
    </row>
    <row r="96" spans="1:13" ht="15" customHeight="1" x14ac:dyDescent="0.25">
      <c r="A96" s="22" t="s">
        <v>23</v>
      </c>
      <c r="B96" s="20"/>
      <c r="C96" s="20"/>
      <c r="D96" s="23" t="s">
        <v>24</v>
      </c>
      <c r="E96" s="20"/>
      <c r="F96" s="20"/>
      <c r="G96" s="20"/>
      <c r="H96" s="20"/>
      <c r="I96" s="20"/>
      <c r="J96" s="20"/>
    </row>
    <row r="97" spans="1:11" x14ac:dyDescent="0.25">
      <c r="A97" s="22" t="s">
        <v>25</v>
      </c>
      <c r="B97" s="20"/>
      <c r="C97" s="20"/>
      <c r="D97" s="23" t="s">
        <v>26</v>
      </c>
      <c r="E97" s="20"/>
      <c r="F97" s="20"/>
      <c r="G97" s="20"/>
      <c r="H97" s="20"/>
    </row>
    <row r="98" spans="1:11" x14ac:dyDescent="0.25">
      <c r="A98" s="22" t="s">
        <v>27</v>
      </c>
      <c r="B98" s="20"/>
      <c r="C98" s="20"/>
      <c r="D98" s="23" t="s">
        <v>28</v>
      </c>
      <c r="E98" s="20"/>
      <c r="F98" s="20"/>
      <c r="G98" s="20"/>
      <c r="H98" s="20"/>
    </row>
    <row r="100" spans="1:11" x14ac:dyDescent="0.25">
      <c r="A100" s="5" t="s">
        <v>30</v>
      </c>
      <c r="B100" s="25" t="s">
        <v>31</v>
      </c>
      <c r="C100" s="25"/>
      <c r="D100" s="25"/>
      <c r="E100" s="25"/>
      <c r="F100" s="25"/>
      <c r="G100" s="5" t="s">
        <v>32</v>
      </c>
      <c r="H100" s="5" t="s">
        <v>33</v>
      </c>
      <c r="I100" s="7" t="s">
        <v>34</v>
      </c>
      <c r="J100" s="6" t="s">
        <v>35</v>
      </c>
    </row>
    <row r="101" spans="1:11" ht="75" customHeight="1" x14ac:dyDescent="0.25">
      <c r="A101" s="9" t="s">
        <v>103</v>
      </c>
      <c r="B101" s="26" t="s">
        <v>104</v>
      </c>
      <c r="C101" s="26"/>
      <c r="D101" s="26"/>
      <c r="E101" s="26"/>
      <c r="F101" s="26"/>
      <c r="G101" s="9" t="s">
        <v>38</v>
      </c>
      <c r="H101" s="12" t="s">
        <v>67</v>
      </c>
      <c r="I101" s="13"/>
      <c r="J101" s="11">
        <f>TRUNC((H101*TRUNC(I101,2)),2)</f>
        <v>0</v>
      </c>
      <c r="K101" s="10" t="s">
        <v>105</v>
      </c>
    </row>
    <row r="102" spans="1:11" ht="75" customHeight="1" x14ac:dyDescent="0.25">
      <c r="A102" s="9" t="s">
        <v>106</v>
      </c>
      <c r="B102" s="26" t="s">
        <v>107</v>
      </c>
      <c r="C102" s="26"/>
      <c r="D102" s="26"/>
      <c r="E102" s="26"/>
      <c r="F102" s="26"/>
      <c r="G102" s="9" t="s">
        <v>46</v>
      </c>
      <c r="H102" s="12" t="s">
        <v>39</v>
      </c>
      <c r="I102" s="13"/>
      <c r="J102" s="11">
        <f>TRUNC((H102*TRUNC(I102,2)),2)</f>
        <v>0</v>
      </c>
      <c r="K102" s="10" t="s">
        <v>108</v>
      </c>
    </row>
    <row r="103" spans="1:11" ht="75" customHeight="1" x14ac:dyDescent="0.25">
      <c r="A103" s="9" t="s">
        <v>109</v>
      </c>
      <c r="B103" s="26" t="s">
        <v>110</v>
      </c>
      <c r="C103" s="26"/>
      <c r="D103" s="26"/>
      <c r="E103" s="26"/>
      <c r="F103" s="26"/>
      <c r="G103" s="9" t="s">
        <v>38</v>
      </c>
      <c r="H103" s="12" t="s">
        <v>39</v>
      </c>
      <c r="I103" s="13"/>
      <c r="J103" s="11">
        <f>TRUNC((H103*TRUNC(I103,2)),2)</f>
        <v>0</v>
      </c>
      <c r="K103" s="10" t="s">
        <v>111</v>
      </c>
    </row>
    <row r="104" spans="1:11" ht="45" customHeight="1" x14ac:dyDescent="0.25">
      <c r="A104" s="9" t="s">
        <v>112</v>
      </c>
      <c r="B104" s="26" t="s">
        <v>113</v>
      </c>
      <c r="C104" s="26"/>
      <c r="D104" s="26"/>
      <c r="E104" s="26"/>
      <c r="F104" s="26"/>
      <c r="G104" s="9" t="s">
        <v>38</v>
      </c>
      <c r="H104" s="12" t="s">
        <v>39</v>
      </c>
      <c r="I104" s="13"/>
      <c r="J104" s="11">
        <f>TRUNC((H104*TRUNC(I104,2)),2)</f>
        <v>0</v>
      </c>
      <c r="K104" s="10" t="s">
        <v>114</v>
      </c>
    </row>
    <row r="105" spans="1:11" ht="105" customHeight="1" x14ac:dyDescent="0.25">
      <c r="A105" s="9" t="s">
        <v>115</v>
      </c>
      <c r="B105" s="26" t="s">
        <v>116</v>
      </c>
      <c r="C105" s="26"/>
      <c r="D105" s="26"/>
      <c r="E105" s="26"/>
      <c r="F105" s="26"/>
      <c r="G105" s="9" t="s">
        <v>38</v>
      </c>
      <c r="H105" s="12" t="s">
        <v>39</v>
      </c>
      <c r="I105" s="13"/>
      <c r="J105" s="11">
        <f>TRUNC((H105*TRUNC(I105,2)),2)</f>
        <v>0</v>
      </c>
      <c r="K105" s="10" t="s">
        <v>117</v>
      </c>
    </row>
    <row r="106" spans="1:11" x14ac:dyDescent="0.25">
      <c r="I106" s="17" t="s">
        <v>41</v>
      </c>
      <c r="J106" s="16">
        <f>SUM(J56:J57,J76:J82,J101:J105)</f>
        <v>0</v>
      </c>
    </row>
    <row r="115" spans="1:13" x14ac:dyDescent="0.25">
      <c r="C115" s="19" t="s">
        <v>0</v>
      </c>
      <c r="D115" s="20"/>
      <c r="E115" s="20"/>
      <c r="F115" s="20"/>
      <c r="G115" s="20"/>
      <c r="H115" s="20"/>
      <c r="I115" s="4" t="s">
        <v>3</v>
      </c>
      <c r="J115" s="3" t="str">
        <f>IF(J1 = "","",J1)</f>
        <v/>
      </c>
    </row>
    <row r="116" spans="1:13" x14ac:dyDescent="0.25">
      <c r="C116" s="19" t="s">
        <v>1</v>
      </c>
      <c r="D116" s="20"/>
      <c r="E116" s="20"/>
      <c r="F116" s="20"/>
      <c r="G116" s="20"/>
      <c r="H116" s="20"/>
      <c r="J116" s="1" t="s">
        <v>1728</v>
      </c>
    </row>
    <row r="117" spans="1:13" x14ac:dyDescent="0.25">
      <c r="C117" s="19" t="s">
        <v>2</v>
      </c>
      <c r="D117" s="20"/>
      <c r="E117" s="20"/>
      <c r="F117" s="20"/>
      <c r="G117" s="20"/>
      <c r="H117" s="20"/>
    </row>
    <row r="119" spans="1:13" x14ac:dyDescent="0.25">
      <c r="A119" s="22" t="s">
        <v>9</v>
      </c>
      <c r="B119" s="20"/>
      <c r="C119" s="20"/>
      <c r="D119" s="23" t="s">
        <v>10</v>
      </c>
      <c r="E119" s="20"/>
      <c r="F119" s="20"/>
      <c r="G119" s="20"/>
      <c r="H119" s="20"/>
    </row>
    <row r="120" spans="1:13" x14ac:dyDescent="0.25">
      <c r="A120" s="22" t="s">
        <v>11</v>
      </c>
      <c r="B120" s="20"/>
      <c r="C120" s="20"/>
      <c r="D120" s="23" t="str">
        <f>IF(D6 = "","",D6)</f>
        <v/>
      </c>
      <c r="E120" s="20"/>
      <c r="F120" s="20"/>
    </row>
    <row r="121" spans="1:13" x14ac:dyDescent="0.25">
      <c r="A121" s="22" t="s">
        <v>12</v>
      </c>
      <c r="B121" s="20"/>
      <c r="C121" s="20"/>
      <c r="D121" s="23" t="str">
        <f>IF(D7 = "","",D7)</f>
        <v/>
      </c>
      <c r="E121" s="20"/>
      <c r="F121" s="20"/>
      <c r="J121" s="8"/>
      <c r="K121" s="8"/>
      <c r="L121" s="8"/>
      <c r="M121" s="8"/>
    </row>
    <row r="122" spans="1:13" x14ac:dyDescent="0.25">
      <c r="A122" s="22" t="s">
        <v>13</v>
      </c>
      <c r="B122" s="20"/>
      <c r="C122" s="20"/>
      <c r="D122" s="23" t="s">
        <v>14</v>
      </c>
      <c r="E122" s="20"/>
      <c r="F122" s="20"/>
      <c r="G122" s="20"/>
      <c r="H122" s="20"/>
    </row>
    <row r="123" spans="1:13" x14ac:dyDescent="0.25">
      <c r="A123" s="22" t="s">
        <v>15</v>
      </c>
      <c r="B123" s="20"/>
      <c r="C123" s="20"/>
      <c r="D123" s="23" t="s">
        <v>16</v>
      </c>
      <c r="E123" s="20"/>
      <c r="F123" s="20"/>
      <c r="G123" s="20"/>
      <c r="H123" s="20"/>
      <c r="I123" s="8" t="s">
        <v>17</v>
      </c>
      <c r="J123" s="18" t="s">
        <v>18</v>
      </c>
    </row>
    <row r="124" spans="1:13" ht="60" customHeight="1" x14ac:dyDescent="0.25">
      <c r="A124" s="22" t="s">
        <v>19</v>
      </c>
      <c r="B124" s="20"/>
      <c r="C124" s="20"/>
      <c r="D124" s="23" t="s">
        <v>20</v>
      </c>
      <c r="E124" s="20"/>
      <c r="F124" s="20"/>
      <c r="G124" s="20"/>
      <c r="H124" s="20"/>
    </row>
    <row r="125" spans="1:13" ht="15" customHeight="1" x14ac:dyDescent="0.25">
      <c r="A125" s="22" t="s">
        <v>21</v>
      </c>
      <c r="B125" s="20"/>
      <c r="C125" s="20"/>
      <c r="D125" s="23" t="s">
        <v>22</v>
      </c>
      <c r="E125" s="20"/>
      <c r="F125" s="20"/>
      <c r="G125" s="20"/>
      <c r="H125" s="20"/>
    </row>
    <row r="126" spans="1:13" ht="15" customHeight="1" x14ac:dyDescent="0.25">
      <c r="A126" s="22" t="s">
        <v>23</v>
      </c>
      <c r="B126" s="20"/>
      <c r="C126" s="20"/>
      <c r="D126" s="23" t="s">
        <v>24</v>
      </c>
      <c r="E126" s="20"/>
      <c r="F126" s="20"/>
      <c r="G126" s="20"/>
      <c r="H126" s="20"/>
      <c r="I126" s="20"/>
      <c r="J126" s="20"/>
    </row>
    <row r="127" spans="1:13" x14ac:dyDescent="0.25">
      <c r="A127" s="22" t="s">
        <v>25</v>
      </c>
      <c r="B127" s="20"/>
      <c r="C127" s="20"/>
      <c r="D127" s="23" t="s">
        <v>26</v>
      </c>
      <c r="E127" s="20"/>
      <c r="F127" s="20"/>
      <c r="G127" s="20"/>
      <c r="H127" s="20"/>
    </row>
    <row r="128" spans="1:13" x14ac:dyDescent="0.25">
      <c r="A128" s="22" t="s">
        <v>27</v>
      </c>
      <c r="B128" s="20"/>
      <c r="C128" s="20"/>
      <c r="D128" s="23" t="s">
        <v>28</v>
      </c>
      <c r="E128" s="20"/>
      <c r="F128" s="20"/>
      <c r="G128" s="20"/>
      <c r="H128" s="20"/>
    </row>
    <row r="130" spans="1:11" x14ac:dyDescent="0.25">
      <c r="A130" s="15" t="s">
        <v>118</v>
      </c>
    </row>
    <row r="132" spans="1:11" x14ac:dyDescent="0.25">
      <c r="A132" s="5" t="s">
        <v>30</v>
      </c>
      <c r="B132" s="25" t="s">
        <v>31</v>
      </c>
      <c r="C132" s="25"/>
      <c r="D132" s="25"/>
      <c r="E132" s="25"/>
      <c r="F132" s="25"/>
      <c r="G132" s="5" t="s">
        <v>32</v>
      </c>
      <c r="H132" s="5" t="s">
        <v>33</v>
      </c>
      <c r="I132" s="7" t="s">
        <v>34</v>
      </c>
      <c r="J132" s="6" t="s">
        <v>35</v>
      </c>
    </row>
    <row r="133" spans="1:11" ht="15" customHeight="1" x14ac:dyDescent="0.25">
      <c r="A133" s="9" t="s">
        <v>119</v>
      </c>
      <c r="B133" s="26" t="s">
        <v>120</v>
      </c>
      <c r="C133" s="26"/>
      <c r="D133" s="26"/>
      <c r="E133" s="26"/>
      <c r="F133" s="26"/>
      <c r="G133" s="9" t="s">
        <v>38</v>
      </c>
      <c r="H133" s="12" t="s">
        <v>39</v>
      </c>
      <c r="I133" s="13"/>
      <c r="J133" s="11">
        <f>TRUNC((H133*TRUNC(I133,2)),2)</f>
        <v>0</v>
      </c>
      <c r="K133" s="10" t="s">
        <v>121</v>
      </c>
    </row>
    <row r="134" spans="1:11" x14ac:dyDescent="0.25">
      <c r="I134" s="17" t="s">
        <v>41</v>
      </c>
      <c r="J134" s="16">
        <f>SUM(J133)</f>
        <v>0</v>
      </c>
    </row>
    <row r="136" spans="1:11" x14ac:dyDescent="0.25">
      <c r="A136" s="15" t="s">
        <v>122</v>
      </c>
    </row>
    <row r="138" spans="1:11" x14ac:dyDescent="0.25">
      <c r="A138" s="5" t="s">
        <v>30</v>
      </c>
      <c r="B138" s="25" t="s">
        <v>31</v>
      </c>
      <c r="C138" s="25"/>
      <c r="D138" s="25"/>
      <c r="E138" s="25"/>
      <c r="F138" s="25"/>
      <c r="G138" s="5" t="s">
        <v>32</v>
      </c>
      <c r="H138" s="5" t="s">
        <v>33</v>
      </c>
      <c r="I138" s="7" t="s">
        <v>34</v>
      </c>
      <c r="J138" s="6" t="s">
        <v>35</v>
      </c>
    </row>
    <row r="139" spans="1:11" ht="75" customHeight="1" x14ac:dyDescent="0.25">
      <c r="A139" s="9" t="s">
        <v>123</v>
      </c>
      <c r="B139" s="26" t="s">
        <v>124</v>
      </c>
      <c r="C139" s="26"/>
      <c r="D139" s="26"/>
      <c r="E139" s="26"/>
      <c r="F139" s="26"/>
      <c r="G139" s="9" t="s">
        <v>46</v>
      </c>
      <c r="H139" s="12" t="s">
        <v>125</v>
      </c>
      <c r="I139" s="13"/>
      <c r="J139" s="11">
        <f>TRUNC((H139*TRUNC(I139,2)),2)</f>
        <v>0</v>
      </c>
      <c r="K139" s="10" t="s">
        <v>126</v>
      </c>
    </row>
    <row r="140" spans="1:11" ht="90" customHeight="1" x14ac:dyDescent="0.25">
      <c r="A140" s="9" t="s">
        <v>127</v>
      </c>
      <c r="B140" s="26" t="s">
        <v>128</v>
      </c>
      <c r="C140" s="26"/>
      <c r="D140" s="26"/>
      <c r="E140" s="26"/>
      <c r="F140" s="26"/>
      <c r="G140" s="9" t="s">
        <v>71</v>
      </c>
      <c r="H140" s="12" t="s">
        <v>129</v>
      </c>
      <c r="I140" s="13"/>
      <c r="J140" s="11">
        <f>TRUNC((H140*TRUNC(I140,2)),2)</f>
        <v>0</v>
      </c>
      <c r="K140" s="10" t="s">
        <v>130</v>
      </c>
    </row>
    <row r="141" spans="1:11" ht="90" customHeight="1" x14ac:dyDescent="0.25">
      <c r="A141" s="9" t="s">
        <v>131</v>
      </c>
      <c r="B141" s="26" t="s">
        <v>132</v>
      </c>
      <c r="C141" s="26"/>
      <c r="D141" s="26"/>
      <c r="E141" s="26"/>
      <c r="F141" s="26"/>
      <c r="G141" s="9" t="s">
        <v>46</v>
      </c>
      <c r="H141" s="12" t="s">
        <v>133</v>
      </c>
      <c r="I141" s="13"/>
      <c r="J141" s="11">
        <f>TRUNC((H141*TRUNC(I141,2)),2)</f>
        <v>0</v>
      </c>
      <c r="K141" s="10" t="s">
        <v>134</v>
      </c>
    </row>
    <row r="142" spans="1:11" ht="75" customHeight="1" x14ac:dyDescent="0.25">
      <c r="A142" s="9" t="s">
        <v>135</v>
      </c>
      <c r="B142" s="26" t="s">
        <v>136</v>
      </c>
      <c r="C142" s="26"/>
      <c r="D142" s="26"/>
      <c r="E142" s="26"/>
      <c r="F142" s="26"/>
      <c r="G142" s="9" t="s">
        <v>137</v>
      </c>
      <c r="H142" s="12" t="s">
        <v>138</v>
      </c>
      <c r="I142" s="13"/>
      <c r="J142" s="11">
        <f>TRUNC((H142*TRUNC(I142,2)),2)</f>
        <v>0</v>
      </c>
      <c r="K142" s="10" t="s">
        <v>139</v>
      </c>
    </row>
    <row r="147" spans="1:13" x14ac:dyDescent="0.25">
      <c r="C147" s="19" t="s">
        <v>0</v>
      </c>
      <c r="D147" s="20"/>
      <c r="E147" s="20"/>
      <c r="F147" s="20"/>
      <c r="G147" s="20"/>
      <c r="H147" s="20"/>
      <c r="I147" s="4" t="s">
        <v>3</v>
      </c>
      <c r="J147" s="3" t="str">
        <f>IF(J1 = "","",J1)</f>
        <v/>
      </c>
    </row>
    <row r="148" spans="1:13" x14ac:dyDescent="0.25">
      <c r="C148" s="19" t="s">
        <v>1</v>
      </c>
      <c r="D148" s="20"/>
      <c r="E148" s="20"/>
      <c r="F148" s="20"/>
      <c r="G148" s="20"/>
      <c r="H148" s="20"/>
      <c r="J148" s="1" t="s">
        <v>1729</v>
      </c>
    </row>
    <row r="149" spans="1:13" x14ac:dyDescent="0.25">
      <c r="C149" s="19" t="s">
        <v>2</v>
      </c>
      <c r="D149" s="20"/>
      <c r="E149" s="20"/>
      <c r="F149" s="20"/>
      <c r="G149" s="20"/>
      <c r="H149" s="20"/>
    </row>
    <row r="151" spans="1:13" x14ac:dyDescent="0.25">
      <c r="A151" s="22" t="s">
        <v>9</v>
      </c>
      <c r="B151" s="20"/>
      <c r="C151" s="20"/>
      <c r="D151" s="23" t="s">
        <v>10</v>
      </c>
      <c r="E151" s="20"/>
      <c r="F151" s="20"/>
      <c r="G151" s="20"/>
      <c r="H151" s="20"/>
    </row>
    <row r="152" spans="1:13" x14ac:dyDescent="0.25">
      <c r="A152" s="22" t="s">
        <v>11</v>
      </c>
      <c r="B152" s="20"/>
      <c r="C152" s="20"/>
      <c r="D152" s="23" t="str">
        <f>IF(D6 = "","",D6)</f>
        <v/>
      </c>
      <c r="E152" s="20"/>
      <c r="F152" s="20"/>
    </row>
    <row r="153" spans="1:13" x14ac:dyDescent="0.25">
      <c r="A153" s="22" t="s">
        <v>12</v>
      </c>
      <c r="B153" s="20"/>
      <c r="C153" s="20"/>
      <c r="D153" s="23" t="str">
        <f>IF(D7 = "","",D7)</f>
        <v/>
      </c>
      <c r="E153" s="20"/>
      <c r="F153" s="20"/>
      <c r="J153" s="8"/>
      <c r="K153" s="8"/>
      <c r="L153" s="8"/>
      <c r="M153" s="8"/>
    </row>
    <row r="154" spans="1:13" x14ac:dyDescent="0.25">
      <c r="A154" s="22" t="s">
        <v>13</v>
      </c>
      <c r="B154" s="20"/>
      <c r="C154" s="20"/>
      <c r="D154" s="23" t="s">
        <v>14</v>
      </c>
      <c r="E154" s="20"/>
      <c r="F154" s="20"/>
      <c r="G154" s="20"/>
      <c r="H154" s="20"/>
    </row>
    <row r="155" spans="1:13" x14ac:dyDescent="0.25">
      <c r="A155" s="22" t="s">
        <v>15</v>
      </c>
      <c r="B155" s="20"/>
      <c r="C155" s="20"/>
      <c r="D155" s="23" t="s">
        <v>16</v>
      </c>
      <c r="E155" s="20"/>
      <c r="F155" s="20"/>
      <c r="G155" s="20"/>
      <c r="H155" s="20"/>
      <c r="I155" s="8" t="s">
        <v>17</v>
      </c>
      <c r="J155" s="18" t="s">
        <v>18</v>
      </c>
    </row>
    <row r="156" spans="1:13" ht="60" customHeight="1" x14ac:dyDescent="0.25">
      <c r="A156" s="22" t="s">
        <v>19</v>
      </c>
      <c r="B156" s="20"/>
      <c r="C156" s="20"/>
      <c r="D156" s="23" t="s">
        <v>20</v>
      </c>
      <c r="E156" s="20"/>
      <c r="F156" s="20"/>
      <c r="G156" s="20"/>
      <c r="H156" s="20"/>
    </row>
    <row r="157" spans="1:13" ht="15" customHeight="1" x14ac:dyDescent="0.25">
      <c r="A157" s="22" t="s">
        <v>21</v>
      </c>
      <c r="B157" s="20"/>
      <c r="C157" s="20"/>
      <c r="D157" s="23" t="s">
        <v>22</v>
      </c>
      <c r="E157" s="20"/>
      <c r="F157" s="20"/>
      <c r="G157" s="20"/>
      <c r="H157" s="20"/>
    </row>
    <row r="158" spans="1:13" ht="15" customHeight="1" x14ac:dyDescent="0.25">
      <c r="A158" s="22" t="s">
        <v>23</v>
      </c>
      <c r="B158" s="20"/>
      <c r="C158" s="20"/>
      <c r="D158" s="23" t="s">
        <v>24</v>
      </c>
      <c r="E158" s="20"/>
      <c r="F158" s="20"/>
      <c r="G158" s="20"/>
      <c r="H158" s="20"/>
      <c r="I158" s="20"/>
      <c r="J158" s="20"/>
    </row>
    <row r="159" spans="1:13" x14ac:dyDescent="0.25">
      <c r="A159" s="22" t="s">
        <v>25</v>
      </c>
      <c r="B159" s="20"/>
      <c r="C159" s="20"/>
      <c r="D159" s="23" t="s">
        <v>26</v>
      </c>
      <c r="E159" s="20"/>
      <c r="F159" s="20"/>
      <c r="G159" s="20"/>
      <c r="H159" s="20"/>
    </row>
    <row r="160" spans="1:13" x14ac:dyDescent="0.25">
      <c r="A160" s="22" t="s">
        <v>27</v>
      </c>
      <c r="B160" s="20"/>
      <c r="C160" s="20"/>
      <c r="D160" s="23" t="s">
        <v>28</v>
      </c>
      <c r="E160" s="20"/>
      <c r="F160" s="20"/>
      <c r="G160" s="20"/>
      <c r="H160" s="20"/>
    </row>
    <row r="162" spans="1:11" x14ac:dyDescent="0.25">
      <c r="A162" s="5" t="s">
        <v>30</v>
      </c>
      <c r="B162" s="25" t="s">
        <v>31</v>
      </c>
      <c r="C162" s="25"/>
      <c r="D162" s="25"/>
      <c r="E162" s="25"/>
      <c r="F162" s="25"/>
      <c r="G162" s="5" t="s">
        <v>32</v>
      </c>
      <c r="H162" s="5" t="s">
        <v>33</v>
      </c>
      <c r="I162" s="7" t="s">
        <v>34</v>
      </c>
      <c r="J162" s="6" t="s">
        <v>35</v>
      </c>
    </row>
    <row r="163" spans="1:11" ht="75" customHeight="1" x14ac:dyDescent="0.25">
      <c r="A163" s="9" t="s">
        <v>140</v>
      </c>
      <c r="B163" s="26" t="s">
        <v>141</v>
      </c>
      <c r="C163" s="26"/>
      <c r="D163" s="26"/>
      <c r="E163" s="26"/>
      <c r="F163" s="26"/>
      <c r="G163" s="9" t="s">
        <v>46</v>
      </c>
      <c r="H163" s="12" t="s">
        <v>142</v>
      </c>
      <c r="I163" s="13"/>
      <c r="J163" s="11">
        <f>TRUNC((H163*TRUNC(I163,2)),2)</f>
        <v>0</v>
      </c>
      <c r="K163" s="10" t="s">
        <v>143</v>
      </c>
    </row>
    <row r="164" spans="1:11" ht="15" customHeight="1" x14ac:dyDescent="0.25">
      <c r="A164" s="9" t="s">
        <v>144</v>
      </c>
      <c r="B164" s="26" t="s">
        <v>145</v>
      </c>
      <c r="C164" s="26"/>
      <c r="D164" s="26"/>
      <c r="E164" s="26"/>
      <c r="F164" s="26"/>
      <c r="G164" s="9" t="s">
        <v>46</v>
      </c>
      <c r="H164" s="12" t="s">
        <v>146</v>
      </c>
      <c r="I164" s="13"/>
      <c r="J164" s="11">
        <f>TRUNC((H164*TRUNC(I164,2)),2)</f>
        <v>0</v>
      </c>
      <c r="K164" s="10" t="s">
        <v>147</v>
      </c>
    </row>
    <row r="165" spans="1:11" ht="45" customHeight="1" x14ac:dyDescent="0.25">
      <c r="A165" s="9" t="s">
        <v>148</v>
      </c>
      <c r="B165" s="26" t="s">
        <v>149</v>
      </c>
      <c r="C165" s="26"/>
      <c r="D165" s="26"/>
      <c r="E165" s="26"/>
      <c r="F165" s="26"/>
      <c r="G165" s="9" t="s">
        <v>137</v>
      </c>
      <c r="H165" s="12" t="s">
        <v>150</v>
      </c>
      <c r="I165" s="13"/>
      <c r="J165" s="11">
        <f>TRUNC((H165*TRUNC(I165,2)),2)</f>
        <v>0</v>
      </c>
      <c r="K165" s="10" t="s">
        <v>151</v>
      </c>
    </row>
    <row r="166" spans="1:11" ht="75" customHeight="1" x14ac:dyDescent="0.25">
      <c r="A166" s="9" t="s">
        <v>152</v>
      </c>
      <c r="B166" s="26" t="s">
        <v>153</v>
      </c>
      <c r="C166" s="26"/>
      <c r="D166" s="26"/>
      <c r="E166" s="26"/>
      <c r="F166" s="26"/>
      <c r="G166" s="9" t="s">
        <v>154</v>
      </c>
      <c r="H166" s="12" t="s">
        <v>155</v>
      </c>
      <c r="I166" s="13"/>
      <c r="J166" s="11">
        <f>TRUNC((H166*TRUNC(I166,2)),2)</f>
        <v>0</v>
      </c>
      <c r="K166" s="10" t="s">
        <v>156</v>
      </c>
    </row>
    <row r="167" spans="1:11" x14ac:dyDescent="0.25">
      <c r="I167" s="17" t="s">
        <v>41</v>
      </c>
      <c r="J167" s="16">
        <f>SUM(J139:J142,J163:J166)</f>
        <v>0</v>
      </c>
    </row>
    <row r="169" spans="1:11" x14ac:dyDescent="0.25">
      <c r="A169" s="15" t="s">
        <v>157</v>
      </c>
    </row>
    <row r="171" spans="1:11" x14ac:dyDescent="0.25">
      <c r="A171" s="5" t="s">
        <v>30</v>
      </c>
      <c r="B171" s="25" t="s">
        <v>31</v>
      </c>
      <c r="C171" s="25"/>
      <c r="D171" s="25"/>
      <c r="E171" s="25"/>
      <c r="F171" s="25"/>
      <c r="G171" s="5" t="s">
        <v>32</v>
      </c>
      <c r="H171" s="5" t="s">
        <v>33</v>
      </c>
      <c r="I171" s="7" t="s">
        <v>34</v>
      </c>
      <c r="J171" s="6" t="s">
        <v>35</v>
      </c>
    </row>
    <row r="172" spans="1:11" ht="90" customHeight="1" x14ac:dyDescent="0.25">
      <c r="A172" s="9" t="s">
        <v>158</v>
      </c>
      <c r="B172" s="26" t="s">
        <v>159</v>
      </c>
      <c r="C172" s="26"/>
      <c r="D172" s="26"/>
      <c r="E172" s="26"/>
      <c r="F172" s="26"/>
      <c r="G172" s="9" t="s">
        <v>137</v>
      </c>
      <c r="H172" s="12" t="s">
        <v>160</v>
      </c>
      <c r="I172" s="13"/>
      <c r="J172" s="11">
        <f>TRUNC((H172*TRUNC(I172,2)),2)</f>
        <v>0</v>
      </c>
      <c r="K172" s="10" t="s">
        <v>161</v>
      </c>
    </row>
    <row r="173" spans="1:11" ht="45" customHeight="1" x14ac:dyDescent="0.25">
      <c r="A173" s="9" t="s">
        <v>148</v>
      </c>
      <c r="B173" s="26" t="s">
        <v>149</v>
      </c>
      <c r="C173" s="26"/>
      <c r="D173" s="26"/>
      <c r="E173" s="26"/>
      <c r="F173" s="26"/>
      <c r="G173" s="9" t="s">
        <v>137</v>
      </c>
      <c r="H173" s="12" t="s">
        <v>162</v>
      </c>
      <c r="I173" s="13"/>
      <c r="J173" s="11">
        <f>TRUNC((H173*TRUNC(I173,2)),2)</f>
        <v>0</v>
      </c>
      <c r="K173" s="10" t="s">
        <v>163</v>
      </c>
    </row>
    <row r="174" spans="1:11" ht="75" customHeight="1" x14ac:dyDescent="0.25">
      <c r="A174" s="9" t="s">
        <v>164</v>
      </c>
      <c r="B174" s="26" t="s">
        <v>165</v>
      </c>
      <c r="C174" s="26"/>
      <c r="D174" s="26"/>
      <c r="E174" s="26"/>
      <c r="F174" s="26"/>
      <c r="G174" s="9" t="s">
        <v>154</v>
      </c>
      <c r="H174" s="12" t="s">
        <v>166</v>
      </c>
      <c r="I174" s="13"/>
      <c r="J174" s="11">
        <f>TRUNC((H174*TRUNC(I174,2)),2)</f>
        <v>0</v>
      </c>
      <c r="K174" s="10" t="s">
        <v>167</v>
      </c>
    </row>
    <row r="176" spans="1:11" x14ac:dyDescent="0.25">
      <c r="C176" s="19" t="s">
        <v>0</v>
      </c>
      <c r="D176" s="20"/>
      <c r="E176" s="20"/>
      <c r="F176" s="20"/>
      <c r="G176" s="20"/>
      <c r="H176" s="20"/>
      <c r="I176" s="4" t="s">
        <v>3</v>
      </c>
      <c r="J176" s="3" t="str">
        <f>IF(J1 = "","",J1)</f>
        <v/>
      </c>
    </row>
    <row r="177" spans="1:13" x14ac:dyDescent="0.25">
      <c r="C177" s="19" t="s">
        <v>1</v>
      </c>
      <c r="D177" s="20"/>
      <c r="E177" s="20"/>
      <c r="F177" s="20"/>
      <c r="G177" s="20"/>
      <c r="H177" s="20"/>
      <c r="J177" s="1" t="s">
        <v>1730</v>
      </c>
    </row>
    <row r="178" spans="1:13" x14ac:dyDescent="0.25">
      <c r="C178" s="19" t="s">
        <v>2</v>
      </c>
      <c r="D178" s="20"/>
      <c r="E178" s="20"/>
      <c r="F178" s="20"/>
      <c r="G178" s="20"/>
      <c r="H178" s="20"/>
    </row>
    <row r="180" spans="1:13" x14ac:dyDescent="0.25">
      <c r="A180" s="22" t="s">
        <v>9</v>
      </c>
      <c r="B180" s="20"/>
      <c r="C180" s="20"/>
      <c r="D180" s="23" t="s">
        <v>10</v>
      </c>
      <c r="E180" s="20"/>
      <c r="F180" s="20"/>
      <c r="G180" s="20"/>
      <c r="H180" s="20"/>
    </row>
    <row r="181" spans="1:13" x14ac:dyDescent="0.25">
      <c r="A181" s="22" t="s">
        <v>11</v>
      </c>
      <c r="B181" s="20"/>
      <c r="C181" s="20"/>
      <c r="D181" s="23" t="str">
        <f>IF(D6 = "","",D6)</f>
        <v/>
      </c>
      <c r="E181" s="20"/>
      <c r="F181" s="20"/>
    </row>
    <row r="182" spans="1:13" x14ac:dyDescent="0.25">
      <c r="A182" s="22" t="s">
        <v>12</v>
      </c>
      <c r="B182" s="20"/>
      <c r="C182" s="20"/>
      <c r="D182" s="23" t="str">
        <f>IF(D7 = "","",D7)</f>
        <v/>
      </c>
      <c r="E182" s="20"/>
      <c r="F182" s="20"/>
      <c r="J182" s="8"/>
      <c r="K182" s="8"/>
      <c r="L182" s="8"/>
      <c r="M182" s="8"/>
    </row>
    <row r="183" spans="1:13" x14ac:dyDescent="0.25">
      <c r="A183" s="22" t="s">
        <v>13</v>
      </c>
      <c r="B183" s="20"/>
      <c r="C183" s="20"/>
      <c r="D183" s="23" t="s">
        <v>14</v>
      </c>
      <c r="E183" s="20"/>
      <c r="F183" s="20"/>
      <c r="G183" s="20"/>
      <c r="H183" s="20"/>
    </row>
    <row r="184" spans="1:13" x14ac:dyDescent="0.25">
      <c r="A184" s="22" t="s">
        <v>15</v>
      </c>
      <c r="B184" s="20"/>
      <c r="C184" s="20"/>
      <c r="D184" s="23" t="s">
        <v>16</v>
      </c>
      <c r="E184" s="20"/>
      <c r="F184" s="20"/>
      <c r="G184" s="20"/>
      <c r="H184" s="20"/>
      <c r="I184" s="8" t="s">
        <v>17</v>
      </c>
      <c r="J184" s="18" t="s">
        <v>18</v>
      </c>
    </row>
    <row r="185" spans="1:13" ht="60" customHeight="1" x14ac:dyDescent="0.25">
      <c r="A185" s="22" t="s">
        <v>19</v>
      </c>
      <c r="B185" s="20"/>
      <c r="C185" s="20"/>
      <c r="D185" s="23" t="s">
        <v>20</v>
      </c>
      <c r="E185" s="20"/>
      <c r="F185" s="20"/>
      <c r="G185" s="20"/>
      <c r="H185" s="20"/>
    </row>
    <row r="186" spans="1:13" ht="15" customHeight="1" x14ac:dyDescent="0.25">
      <c r="A186" s="22" t="s">
        <v>21</v>
      </c>
      <c r="B186" s="20"/>
      <c r="C186" s="20"/>
      <c r="D186" s="23" t="s">
        <v>22</v>
      </c>
      <c r="E186" s="20"/>
      <c r="F186" s="20"/>
      <c r="G186" s="20"/>
      <c r="H186" s="20"/>
    </row>
    <row r="187" spans="1:13" ht="15" customHeight="1" x14ac:dyDescent="0.25">
      <c r="A187" s="22" t="s">
        <v>23</v>
      </c>
      <c r="B187" s="20"/>
      <c r="C187" s="20"/>
      <c r="D187" s="23" t="s">
        <v>24</v>
      </c>
      <c r="E187" s="20"/>
      <c r="F187" s="20"/>
      <c r="G187" s="20"/>
      <c r="H187" s="20"/>
      <c r="I187" s="20"/>
      <c r="J187" s="20"/>
    </row>
    <row r="188" spans="1:13" x14ac:dyDescent="0.25">
      <c r="A188" s="22" t="s">
        <v>25</v>
      </c>
      <c r="B188" s="20"/>
      <c r="C188" s="20"/>
      <c r="D188" s="23" t="s">
        <v>26</v>
      </c>
      <c r="E188" s="20"/>
      <c r="F188" s="20"/>
      <c r="G188" s="20"/>
      <c r="H188" s="20"/>
    </row>
    <row r="189" spans="1:13" x14ac:dyDescent="0.25">
      <c r="A189" s="22" t="s">
        <v>27</v>
      </c>
      <c r="B189" s="20"/>
      <c r="C189" s="20"/>
      <c r="D189" s="23" t="s">
        <v>28</v>
      </c>
      <c r="E189" s="20"/>
      <c r="F189" s="20"/>
      <c r="G189" s="20"/>
      <c r="H189" s="20"/>
    </row>
    <row r="191" spans="1:13" x14ac:dyDescent="0.25">
      <c r="A191" s="5" t="s">
        <v>30</v>
      </c>
      <c r="B191" s="25" t="s">
        <v>31</v>
      </c>
      <c r="C191" s="25"/>
      <c r="D191" s="25"/>
      <c r="E191" s="25"/>
      <c r="F191" s="25"/>
      <c r="G191" s="5" t="s">
        <v>32</v>
      </c>
      <c r="H191" s="5" t="s">
        <v>33</v>
      </c>
      <c r="I191" s="7" t="s">
        <v>34</v>
      </c>
      <c r="J191" s="6" t="s">
        <v>35</v>
      </c>
    </row>
    <row r="192" spans="1:13" ht="45" customHeight="1" x14ac:dyDescent="0.25">
      <c r="A192" s="9" t="s">
        <v>168</v>
      </c>
      <c r="B192" s="26" t="s">
        <v>169</v>
      </c>
      <c r="C192" s="26"/>
      <c r="D192" s="26"/>
      <c r="E192" s="26"/>
      <c r="F192" s="26"/>
      <c r="G192" s="9" t="s">
        <v>137</v>
      </c>
      <c r="H192" s="12" t="s">
        <v>162</v>
      </c>
      <c r="I192" s="13"/>
      <c r="J192" s="11">
        <f>TRUNC((H192*TRUNC(I192,2)),2)</f>
        <v>0</v>
      </c>
      <c r="K192" s="10" t="s">
        <v>170</v>
      </c>
    </row>
    <row r="193" spans="1:11" ht="90" customHeight="1" x14ac:dyDescent="0.25">
      <c r="A193" s="9" t="s">
        <v>171</v>
      </c>
      <c r="B193" s="26" t="s">
        <v>172</v>
      </c>
      <c r="C193" s="26"/>
      <c r="D193" s="26"/>
      <c r="E193" s="26"/>
      <c r="F193" s="26"/>
      <c r="G193" s="9" t="s">
        <v>137</v>
      </c>
      <c r="H193" s="12" t="s">
        <v>173</v>
      </c>
      <c r="I193" s="13"/>
      <c r="J193" s="11">
        <f>TRUNC((H193*TRUNC(I193,2)),2)</f>
        <v>0</v>
      </c>
      <c r="K193" s="10" t="s">
        <v>174</v>
      </c>
    </row>
    <row r="194" spans="1:11" ht="45" customHeight="1" x14ac:dyDescent="0.25">
      <c r="A194" s="9" t="s">
        <v>148</v>
      </c>
      <c r="B194" s="26" t="s">
        <v>149</v>
      </c>
      <c r="C194" s="26"/>
      <c r="D194" s="26"/>
      <c r="E194" s="26"/>
      <c r="F194" s="26"/>
      <c r="G194" s="9" t="s">
        <v>137</v>
      </c>
      <c r="H194" s="12" t="s">
        <v>175</v>
      </c>
      <c r="I194" s="13"/>
      <c r="J194" s="11">
        <f>TRUNC((H194*TRUNC(I194,2)),2)</f>
        <v>0</v>
      </c>
      <c r="K194" s="10" t="s">
        <v>176</v>
      </c>
    </row>
    <row r="195" spans="1:11" ht="75" customHeight="1" x14ac:dyDescent="0.25">
      <c r="A195" s="9" t="s">
        <v>152</v>
      </c>
      <c r="B195" s="26" t="s">
        <v>153</v>
      </c>
      <c r="C195" s="26"/>
      <c r="D195" s="26"/>
      <c r="E195" s="26"/>
      <c r="F195" s="26"/>
      <c r="G195" s="9" t="s">
        <v>154</v>
      </c>
      <c r="H195" s="12" t="s">
        <v>177</v>
      </c>
      <c r="I195" s="13"/>
      <c r="J195" s="11">
        <f>TRUNC((H195*TRUNC(I195,2)),2)</f>
        <v>0</v>
      </c>
      <c r="K195" s="10" t="s">
        <v>178</v>
      </c>
    </row>
    <row r="196" spans="1:11" ht="45" customHeight="1" x14ac:dyDescent="0.25">
      <c r="A196" s="9" t="s">
        <v>179</v>
      </c>
      <c r="B196" s="26" t="s">
        <v>180</v>
      </c>
      <c r="C196" s="26"/>
      <c r="D196" s="26"/>
      <c r="E196" s="26"/>
      <c r="F196" s="26"/>
      <c r="G196" s="9" t="s">
        <v>137</v>
      </c>
      <c r="H196" s="12" t="s">
        <v>181</v>
      </c>
      <c r="I196" s="13"/>
      <c r="J196" s="11">
        <f>TRUNC((H196*TRUNC(I196,2)),2)</f>
        <v>0</v>
      </c>
      <c r="K196" s="10" t="s">
        <v>182</v>
      </c>
    </row>
    <row r="197" spans="1:11" x14ac:dyDescent="0.25">
      <c r="I197" s="17" t="s">
        <v>41</v>
      </c>
      <c r="J197" s="16">
        <f>SUM(J172:J174,J192:J196)</f>
        <v>0</v>
      </c>
    </row>
    <row r="199" spans="1:11" x14ac:dyDescent="0.25">
      <c r="A199" s="15" t="s">
        <v>183</v>
      </c>
    </row>
    <row r="201" spans="1:11" x14ac:dyDescent="0.25">
      <c r="A201" s="5" t="s">
        <v>30</v>
      </c>
      <c r="B201" s="25" t="s">
        <v>31</v>
      </c>
      <c r="C201" s="25"/>
      <c r="D201" s="25"/>
      <c r="E201" s="25"/>
      <c r="F201" s="25"/>
      <c r="G201" s="5" t="s">
        <v>32</v>
      </c>
      <c r="H201" s="5" t="s">
        <v>33</v>
      </c>
      <c r="I201" s="7" t="s">
        <v>34</v>
      </c>
      <c r="J201" s="6" t="s">
        <v>35</v>
      </c>
    </row>
    <row r="202" spans="1:11" ht="45" customHeight="1" x14ac:dyDescent="0.25">
      <c r="A202" s="9" t="s">
        <v>184</v>
      </c>
      <c r="B202" s="26" t="s">
        <v>185</v>
      </c>
      <c r="C202" s="26"/>
      <c r="D202" s="26"/>
      <c r="E202" s="26"/>
      <c r="F202" s="26"/>
      <c r="G202" s="9" t="s">
        <v>137</v>
      </c>
      <c r="H202" s="12" t="s">
        <v>186</v>
      </c>
      <c r="I202" s="13"/>
      <c r="J202" s="11">
        <f>TRUNC((H202*TRUNC(I202,2)),2)</f>
        <v>0</v>
      </c>
      <c r="K202" s="10" t="s">
        <v>187</v>
      </c>
    </row>
    <row r="203" spans="1:11" ht="45" customHeight="1" x14ac:dyDescent="0.25">
      <c r="A203" s="9" t="s">
        <v>188</v>
      </c>
      <c r="B203" s="26" t="s">
        <v>189</v>
      </c>
      <c r="C203" s="26"/>
      <c r="D203" s="26"/>
      <c r="E203" s="26"/>
      <c r="F203" s="26"/>
      <c r="G203" s="9" t="s">
        <v>46</v>
      </c>
      <c r="H203" s="12" t="s">
        <v>190</v>
      </c>
      <c r="I203" s="13"/>
      <c r="J203" s="11">
        <f>TRUNC((H203*TRUNC(I203,2)),2)</f>
        <v>0</v>
      </c>
      <c r="K203" s="10" t="s">
        <v>191</v>
      </c>
    </row>
    <row r="204" spans="1:11" ht="30" customHeight="1" x14ac:dyDescent="0.25">
      <c r="A204" s="9" t="s">
        <v>192</v>
      </c>
      <c r="B204" s="26" t="s">
        <v>193</v>
      </c>
      <c r="C204" s="26"/>
      <c r="D204" s="26"/>
      <c r="E204" s="26"/>
      <c r="F204" s="26"/>
      <c r="G204" s="9" t="s">
        <v>194</v>
      </c>
      <c r="H204" s="12" t="s">
        <v>195</v>
      </c>
      <c r="I204" s="13"/>
      <c r="J204" s="11">
        <f>TRUNC((H204*TRUNC(I204,2)),2)</f>
        <v>0</v>
      </c>
      <c r="K204" s="10" t="s">
        <v>196</v>
      </c>
    </row>
    <row r="206" spans="1:11" x14ac:dyDescent="0.25">
      <c r="C206" s="19" t="s">
        <v>0</v>
      </c>
      <c r="D206" s="20"/>
      <c r="E206" s="20"/>
      <c r="F206" s="20"/>
      <c r="G206" s="20"/>
      <c r="H206" s="20"/>
      <c r="I206" s="4" t="s">
        <v>3</v>
      </c>
      <c r="J206" s="3" t="str">
        <f>IF(J1 = "","",J1)</f>
        <v/>
      </c>
    </row>
    <row r="207" spans="1:11" x14ac:dyDescent="0.25">
      <c r="C207" s="19" t="s">
        <v>1</v>
      </c>
      <c r="D207" s="20"/>
      <c r="E207" s="20"/>
      <c r="F207" s="20"/>
      <c r="G207" s="20"/>
      <c r="H207" s="20"/>
      <c r="J207" s="1" t="s">
        <v>1731</v>
      </c>
    </row>
    <row r="208" spans="1:11" x14ac:dyDescent="0.25">
      <c r="C208" s="19" t="s">
        <v>2</v>
      </c>
      <c r="D208" s="20"/>
      <c r="E208" s="20"/>
      <c r="F208" s="20"/>
      <c r="G208" s="20"/>
      <c r="H208" s="20"/>
    </row>
    <row r="210" spans="1:13" x14ac:dyDescent="0.25">
      <c r="A210" s="22" t="s">
        <v>9</v>
      </c>
      <c r="B210" s="20"/>
      <c r="C210" s="20"/>
      <c r="D210" s="23" t="s">
        <v>10</v>
      </c>
      <c r="E210" s="20"/>
      <c r="F210" s="20"/>
      <c r="G210" s="20"/>
      <c r="H210" s="20"/>
    </row>
    <row r="211" spans="1:13" x14ac:dyDescent="0.25">
      <c r="A211" s="22" t="s">
        <v>11</v>
      </c>
      <c r="B211" s="20"/>
      <c r="C211" s="20"/>
      <c r="D211" s="23" t="str">
        <f>IF(D6 = "","",D6)</f>
        <v/>
      </c>
      <c r="E211" s="20"/>
      <c r="F211" s="20"/>
    </row>
    <row r="212" spans="1:13" x14ac:dyDescent="0.25">
      <c r="A212" s="22" t="s">
        <v>12</v>
      </c>
      <c r="B212" s="20"/>
      <c r="C212" s="20"/>
      <c r="D212" s="23" t="str">
        <f>IF(D7 = "","",D7)</f>
        <v/>
      </c>
      <c r="E212" s="20"/>
      <c r="F212" s="20"/>
      <c r="J212" s="8"/>
      <c r="K212" s="8"/>
      <c r="L212" s="8"/>
      <c r="M212" s="8"/>
    </row>
    <row r="213" spans="1:13" x14ac:dyDescent="0.25">
      <c r="A213" s="22" t="s">
        <v>13</v>
      </c>
      <c r="B213" s="20"/>
      <c r="C213" s="20"/>
      <c r="D213" s="23" t="s">
        <v>14</v>
      </c>
      <c r="E213" s="20"/>
      <c r="F213" s="20"/>
      <c r="G213" s="20"/>
      <c r="H213" s="20"/>
    </row>
    <row r="214" spans="1:13" x14ac:dyDescent="0.25">
      <c r="A214" s="22" t="s">
        <v>15</v>
      </c>
      <c r="B214" s="20"/>
      <c r="C214" s="20"/>
      <c r="D214" s="23" t="s">
        <v>16</v>
      </c>
      <c r="E214" s="20"/>
      <c r="F214" s="20"/>
      <c r="G214" s="20"/>
      <c r="H214" s="20"/>
      <c r="I214" s="8" t="s">
        <v>17</v>
      </c>
      <c r="J214" s="18" t="s">
        <v>18</v>
      </c>
    </row>
    <row r="215" spans="1:13" ht="60" customHeight="1" x14ac:dyDescent="0.25">
      <c r="A215" s="22" t="s">
        <v>19</v>
      </c>
      <c r="B215" s="20"/>
      <c r="C215" s="20"/>
      <c r="D215" s="23" t="s">
        <v>20</v>
      </c>
      <c r="E215" s="20"/>
      <c r="F215" s="20"/>
      <c r="G215" s="20"/>
      <c r="H215" s="20"/>
    </row>
    <row r="216" spans="1:13" ht="15" customHeight="1" x14ac:dyDescent="0.25">
      <c r="A216" s="22" t="s">
        <v>21</v>
      </c>
      <c r="B216" s="20"/>
      <c r="C216" s="20"/>
      <c r="D216" s="23" t="s">
        <v>22</v>
      </c>
      <c r="E216" s="20"/>
      <c r="F216" s="20"/>
      <c r="G216" s="20"/>
      <c r="H216" s="20"/>
    </row>
    <row r="217" spans="1:13" ht="15" customHeight="1" x14ac:dyDescent="0.25">
      <c r="A217" s="22" t="s">
        <v>23</v>
      </c>
      <c r="B217" s="20"/>
      <c r="C217" s="20"/>
      <c r="D217" s="23" t="s">
        <v>24</v>
      </c>
      <c r="E217" s="20"/>
      <c r="F217" s="20"/>
      <c r="G217" s="20"/>
      <c r="H217" s="20"/>
      <c r="I217" s="20"/>
      <c r="J217" s="20"/>
    </row>
    <row r="218" spans="1:13" x14ac:dyDescent="0.25">
      <c r="A218" s="22" t="s">
        <v>25</v>
      </c>
      <c r="B218" s="20"/>
      <c r="C218" s="20"/>
      <c r="D218" s="23" t="s">
        <v>26</v>
      </c>
      <c r="E218" s="20"/>
      <c r="F218" s="20"/>
      <c r="G218" s="20"/>
      <c r="H218" s="20"/>
    </row>
    <row r="219" spans="1:13" x14ac:dyDescent="0.25">
      <c r="A219" s="22" t="s">
        <v>27</v>
      </c>
      <c r="B219" s="20"/>
      <c r="C219" s="20"/>
      <c r="D219" s="23" t="s">
        <v>28</v>
      </c>
      <c r="E219" s="20"/>
      <c r="F219" s="20"/>
      <c r="G219" s="20"/>
      <c r="H219" s="20"/>
    </row>
    <row r="221" spans="1:13" x14ac:dyDescent="0.25">
      <c r="A221" s="5" t="s">
        <v>30</v>
      </c>
      <c r="B221" s="25" t="s">
        <v>31</v>
      </c>
      <c r="C221" s="25"/>
      <c r="D221" s="25"/>
      <c r="E221" s="25"/>
      <c r="F221" s="25"/>
      <c r="G221" s="5" t="s">
        <v>32</v>
      </c>
      <c r="H221" s="5" t="s">
        <v>33</v>
      </c>
      <c r="I221" s="7" t="s">
        <v>34</v>
      </c>
      <c r="J221" s="6" t="s">
        <v>35</v>
      </c>
    </row>
    <row r="222" spans="1:13" ht="30" customHeight="1" x14ac:dyDescent="0.25">
      <c r="A222" s="9" t="s">
        <v>197</v>
      </c>
      <c r="B222" s="26" t="s">
        <v>198</v>
      </c>
      <c r="C222" s="26"/>
      <c r="D222" s="26"/>
      <c r="E222" s="26"/>
      <c r="F222" s="26"/>
      <c r="G222" s="9" t="s">
        <v>194</v>
      </c>
      <c r="H222" s="12" t="s">
        <v>199</v>
      </c>
      <c r="I222" s="13"/>
      <c r="J222" s="11">
        <f t="shared" ref="J222:J231" si="1">TRUNC((H222*TRUNC(I222,2)),2)</f>
        <v>0</v>
      </c>
      <c r="K222" s="10" t="s">
        <v>200</v>
      </c>
    </row>
    <row r="223" spans="1:13" ht="30" customHeight="1" x14ac:dyDescent="0.25">
      <c r="A223" s="9" t="s">
        <v>201</v>
      </c>
      <c r="B223" s="26" t="s">
        <v>202</v>
      </c>
      <c r="C223" s="26"/>
      <c r="D223" s="26"/>
      <c r="E223" s="26"/>
      <c r="F223" s="26"/>
      <c r="G223" s="9" t="s">
        <v>194</v>
      </c>
      <c r="H223" s="12" t="s">
        <v>203</v>
      </c>
      <c r="I223" s="13"/>
      <c r="J223" s="11">
        <f t="shared" si="1"/>
        <v>0</v>
      </c>
      <c r="K223" s="10" t="s">
        <v>204</v>
      </c>
    </row>
    <row r="224" spans="1:13" ht="30" customHeight="1" x14ac:dyDescent="0.25">
      <c r="A224" s="9" t="s">
        <v>205</v>
      </c>
      <c r="B224" s="26" t="s">
        <v>206</v>
      </c>
      <c r="C224" s="26"/>
      <c r="D224" s="26"/>
      <c r="E224" s="26"/>
      <c r="F224" s="26"/>
      <c r="G224" s="9" t="s">
        <v>194</v>
      </c>
      <c r="H224" s="12" t="s">
        <v>207</v>
      </c>
      <c r="I224" s="13"/>
      <c r="J224" s="11">
        <f t="shared" si="1"/>
        <v>0</v>
      </c>
      <c r="K224" s="10" t="s">
        <v>208</v>
      </c>
    </row>
    <row r="225" spans="1:11" ht="30" customHeight="1" x14ac:dyDescent="0.25">
      <c r="A225" s="9" t="s">
        <v>209</v>
      </c>
      <c r="B225" s="26" t="s">
        <v>210</v>
      </c>
      <c r="C225" s="26"/>
      <c r="D225" s="26"/>
      <c r="E225" s="26"/>
      <c r="F225" s="26"/>
      <c r="G225" s="9" t="s">
        <v>194</v>
      </c>
      <c r="H225" s="12" t="s">
        <v>211</v>
      </c>
      <c r="I225" s="13"/>
      <c r="J225" s="11">
        <f t="shared" si="1"/>
        <v>0</v>
      </c>
      <c r="K225" s="10" t="s">
        <v>212</v>
      </c>
    </row>
    <row r="226" spans="1:11" ht="30" customHeight="1" x14ac:dyDescent="0.25">
      <c r="A226" s="9" t="s">
        <v>209</v>
      </c>
      <c r="B226" s="26" t="s">
        <v>210</v>
      </c>
      <c r="C226" s="26"/>
      <c r="D226" s="26"/>
      <c r="E226" s="26"/>
      <c r="F226" s="26"/>
      <c r="G226" s="9" t="s">
        <v>194</v>
      </c>
      <c r="H226" s="12" t="s">
        <v>213</v>
      </c>
      <c r="I226" s="13"/>
      <c r="J226" s="11">
        <f t="shared" si="1"/>
        <v>0</v>
      </c>
      <c r="K226" s="10" t="s">
        <v>214</v>
      </c>
    </row>
    <row r="227" spans="1:11" ht="75" customHeight="1" x14ac:dyDescent="0.25">
      <c r="A227" s="9" t="s">
        <v>215</v>
      </c>
      <c r="B227" s="26" t="s">
        <v>216</v>
      </c>
      <c r="C227" s="26"/>
      <c r="D227" s="26"/>
      <c r="E227" s="26"/>
      <c r="F227" s="26"/>
      <c r="G227" s="9" t="s">
        <v>46</v>
      </c>
      <c r="H227" s="12" t="s">
        <v>217</v>
      </c>
      <c r="I227" s="13"/>
      <c r="J227" s="11">
        <f t="shared" si="1"/>
        <v>0</v>
      </c>
      <c r="K227" s="10" t="s">
        <v>218</v>
      </c>
    </row>
    <row r="228" spans="1:11" ht="75" customHeight="1" x14ac:dyDescent="0.25">
      <c r="A228" s="9" t="s">
        <v>219</v>
      </c>
      <c r="B228" s="26" t="s">
        <v>220</v>
      </c>
      <c r="C228" s="26"/>
      <c r="D228" s="26"/>
      <c r="E228" s="26"/>
      <c r="F228" s="26"/>
      <c r="G228" s="9" t="s">
        <v>46</v>
      </c>
      <c r="H228" s="12" t="s">
        <v>221</v>
      </c>
      <c r="I228" s="13"/>
      <c r="J228" s="11">
        <f t="shared" si="1"/>
        <v>0</v>
      </c>
      <c r="K228" s="10" t="s">
        <v>222</v>
      </c>
    </row>
    <row r="229" spans="1:11" ht="60" customHeight="1" x14ac:dyDescent="0.25">
      <c r="A229" s="9" t="s">
        <v>223</v>
      </c>
      <c r="B229" s="26" t="s">
        <v>224</v>
      </c>
      <c r="C229" s="26"/>
      <c r="D229" s="26"/>
      <c r="E229" s="26"/>
      <c r="F229" s="26"/>
      <c r="G229" s="9" t="s">
        <v>137</v>
      </c>
      <c r="H229" s="12" t="s">
        <v>225</v>
      </c>
      <c r="I229" s="13"/>
      <c r="J229" s="11">
        <f t="shared" si="1"/>
        <v>0</v>
      </c>
      <c r="K229" s="10" t="s">
        <v>226</v>
      </c>
    </row>
    <row r="230" spans="1:11" ht="75" customHeight="1" x14ac:dyDescent="0.25">
      <c r="A230" s="9" t="s">
        <v>227</v>
      </c>
      <c r="B230" s="26" t="s">
        <v>228</v>
      </c>
      <c r="C230" s="26"/>
      <c r="D230" s="26"/>
      <c r="E230" s="26"/>
      <c r="F230" s="26"/>
      <c r="G230" s="9" t="s">
        <v>137</v>
      </c>
      <c r="H230" s="12" t="s">
        <v>229</v>
      </c>
      <c r="I230" s="13"/>
      <c r="J230" s="11">
        <f t="shared" si="1"/>
        <v>0</v>
      </c>
      <c r="K230" s="10" t="s">
        <v>230</v>
      </c>
    </row>
    <row r="231" spans="1:11" ht="30" customHeight="1" x14ac:dyDescent="0.25">
      <c r="A231" s="9" t="s">
        <v>231</v>
      </c>
      <c r="B231" s="26" t="s">
        <v>232</v>
      </c>
      <c r="C231" s="26"/>
      <c r="D231" s="26"/>
      <c r="E231" s="26"/>
      <c r="F231" s="26"/>
      <c r="G231" s="9" t="s">
        <v>38</v>
      </c>
      <c r="H231" s="12" t="s">
        <v>233</v>
      </c>
      <c r="I231" s="13"/>
      <c r="J231" s="11">
        <f t="shared" si="1"/>
        <v>0</v>
      </c>
      <c r="K231" s="10" t="s">
        <v>234</v>
      </c>
    </row>
    <row r="232" spans="1:11" x14ac:dyDescent="0.25">
      <c r="I232" s="17" t="s">
        <v>41</v>
      </c>
      <c r="J232" s="16">
        <f>SUM(J202:J204,J222:J231)</f>
        <v>0</v>
      </c>
    </row>
    <row r="235" spans="1:11" x14ac:dyDescent="0.25">
      <c r="C235" s="19" t="s">
        <v>0</v>
      </c>
      <c r="D235" s="20"/>
      <c r="E235" s="20"/>
      <c r="F235" s="20"/>
      <c r="G235" s="20"/>
      <c r="H235" s="20"/>
      <c r="I235" s="4" t="s">
        <v>3</v>
      </c>
      <c r="J235" s="3" t="str">
        <f>IF(J1 = "","",J1)</f>
        <v/>
      </c>
    </row>
    <row r="236" spans="1:11" x14ac:dyDescent="0.25">
      <c r="C236" s="19" t="s">
        <v>1</v>
      </c>
      <c r="D236" s="20"/>
      <c r="E236" s="20"/>
      <c r="F236" s="20"/>
      <c r="G236" s="20"/>
      <c r="H236" s="20"/>
      <c r="J236" s="1" t="s">
        <v>1732</v>
      </c>
    </row>
    <row r="237" spans="1:11" x14ac:dyDescent="0.25">
      <c r="C237" s="19" t="s">
        <v>2</v>
      </c>
      <c r="D237" s="20"/>
      <c r="E237" s="20"/>
      <c r="F237" s="20"/>
      <c r="G237" s="20"/>
      <c r="H237" s="20"/>
    </row>
    <row r="239" spans="1:11" x14ac:dyDescent="0.25">
      <c r="A239" s="22" t="s">
        <v>9</v>
      </c>
      <c r="B239" s="20"/>
      <c r="C239" s="20"/>
      <c r="D239" s="23" t="s">
        <v>10</v>
      </c>
      <c r="E239" s="20"/>
      <c r="F239" s="20"/>
      <c r="G239" s="20"/>
      <c r="H239" s="20"/>
    </row>
    <row r="240" spans="1:11" x14ac:dyDescent="0.25">
      <c r="A240" s="22" t="s">
        <v>11</v>
      </c>
      <c r="B240" s="20"/>
      <c r="C240" s="20"/>
      <c r="D240" s="23" t="str">
        <f>IF(D6 = "","",D6)</f>
        <v/>
      </c>
      <c r="E240" s="20"/>
      <c r="F240" s="20"/>
    </row>
    <row r="241" spans="1:13" x14ac:dyDescent="0.25">
      <c r="A241" s="22" t="s">
        <v>12</v>
      </c>
      <c r="B241" s="20"/>
      <c r="C241" s="20"/>
      <c r="D241" s="23" t="str">
        <f>IF(D7 = "","",D7)</f>
        <v/>
      </c>
      <c r="E241" s="20"/>
      <c r="F241" s="20"/>
      <c r="J241" s="8"/>
      <c r="K241" s="8"/>
      <c r="L241" s="8"/>
      <c r="M241" s="8"/>
    </row>
    <row r="242" spans="1:13" x14ac:dyDescent="0.25">
      <c r="A242" s="22" t="s">
        <v>13</v>
      </c>
      <c r="B242" s="20"/>
      <c r="C242" s="20"/>
      <c r="D242" s="23" t="s">
        <v>14</v>
      </c>
      <c r="E242" s="20"/>
      <c r="F242" s="20"/>
      <c r="G242" s="20"/>
      <c r="H242" s="20"/>
    </row>
    <row r="243" spans="1:13" x14ac:dyDescent="0.25">
      <c r="A243" s="22" t="s">
        <v>15</v>
      </c>
      <c r="B243" s="20"/>
      <c r="C243" s="20"/>
      <c r="D243" s="23" t="s">
        <v>16</v>
      </c>
      <c r="E243" s="20"/>
      <c r="F243" s="20"/>
      <c r="G243" s="20"/>
      <c r="H243" s="20"/>
      <c r="I243" s="8" t="s">
        <v>17</v>
      </c>
      <c r="J243" s="18" t="s">
        <v>18</v>
      </c>
    </row>
    <row r="244" spans="1:13" ht="60" customHeight="1" x14ac:dyDescent="0.25">
      <c r="A244" s="22" t="s">
        <v>19</v>
      </c>
      <c r="B244" s="20"/>
      <c r="C244" s="20"/>
      <c r="D244" s="23" t="s">
        <v>20</v>
      </c>
      <c r="E244" s="20"/>
      <c r="F244" s="20"/>
      <c r="G244" s="20"/>
      <c r="H244" s="20"/>
    </row>
    <row r="245" spans="1:13" ht="15" customHeight="1" x14ac:dyDescent="0.25">
      <c r="A245" s="22" t="s">
        <v>21</v>
      </c>
      <c r="B245" s="20"/>
      <c r="C245" s="20"/>
      <c r="D245" s="23" t="s">
        <v>22</v>
      </c>
      <c r="E245" s="20"/>
      <c r="F245" s="20"/>
      <c r="G245" s="20"/>
      <c r="H245" s="20"/>
    </row>
    <row r="246" spans="1:13" ht="15" customHeight="1" x14ac:dyDescent="0.25">
      <c r="A246" s="22" t="s">
        <v>23</v>
      </c>
      <c r="B246" s="20"/>
      <c r="C246" s="20"/>
      <c r="D246" s="23" t="s">
        <v>24</v>
      </c>
      <c r="E246" s="20"/>
      <c r="F246" s="20"/>
      <c r="G246" s="20"/>
      <c r="H246" s="20"/>
      <c r="I246" s="20"/>
      <c r="J246" s="20"/>
    </row>
    <row r="247" spans="1:13" x14ac:dyDescent="0.25">
      <c r="A247" s="22" t="s">
        <v>25</v>
      </c>
      <c r="B247" s="20"/>
      <c r="C247" s="20"/>
      <c r="D247" s="23" t="s">
        <v>26</v>
      </c>
      <c r="E247" s="20"/>
      <c r="F247" s="20"/>
      <c r="G247" s="20"/>
      <c r="H247" s="20"/>
    </row>
    <row r="248" spans="1:13" x14ac:dyDescent="0.25">
      <c r="A248" s="22" t="s">
        <v>27</v>
      </c>
      <c r="B248" s="20"/>
      <c r="C248" s="20"/>
      <c r="D248" s="23" t="s">
        <v>28</v>
      </c>
      <c r="E248" s="20"/>
      <c r="F248" s="20"/>
      <c r="G248" s="20"/>
      <c r="H248" s="20"/>
    </row>
    <row r="250" spans="1:13" x14ac:dyDescent="0.25">
      <c r="A250" s="15" t="s">
        <v>235</v>
      </c>
    </row>
    <row r="252" spans="1:13" x14ac:dyDescent="0.25">
      <c r="A252" s="5" t="s">
        <v>30</v>
      </c>
      <c r="B252" s="25" t="s">
        <v>31</v>
      </c>
      <c r="C252" s="25"/>
      <c r="D252" s="25"/>
      <c r="E252" s="25"/>
      <c r="F252" s="25"/>
      <c r="G252" s="5" t="s">
        <v>32</v>
      </c>
      <c r="H252" s="5" t="s">
        <v>33</v>
      </c>
      <c r="I252" s="7" t="s">
        <v>34</v>
      </c>
      <c r="J252" s="6" t="s">
        <v>35</v>
      </c>
    </row>
    <row r="253" spans="1:13" ht="75" customHeight="1" x14ac:dyDescent="0.25">
      <c r="A253" s="9" t="s">
        <v>236</v>
      </c>
      <c r="B253" s="26" t="s">
        <v>237</v>
      </c>
      <c r="C253" s="26"/>
      <c r="D253" s="26"/>
      <c r="E253" s="26"/>
      <c r="F253" s="26"/>
      <c r="G253" s="9" t="s">
        <v>194</v>
      </c>
      <c r="H253" s="12" t="s">
        <v>238</v>
      </c>
      <c r="I253" s="13"/>
      <c r="J253" s="11">
        <f>TRUNC((H253*TRUNC(I253,2)),2)</f>
        <v>0</v>
      </c>
      <c r="K253" s="10" t="s">
        <v>239</v>
      </c>
    </row>
    <row r="254" spans="1:13" ht="60" customHeight="1" x14ac:dyDescent="0.25">
      <c r="A254" s="9" t="s">
        <v>240</v>
      </c>
      <c r="B254" s="26" t="s">
        <v>241</v>
      </c>
      <c r="C254" s="26"/>
      <c r="D254" s="26"/>
      <c r="E254" s="26"/>
      <c r="F254" s="26"/>
      <c r="G254" s="9" t="s">
        <v>46</v>
      </c>
      <c r="H254" s="12" t="s">
        <v>242</v>
      </c>
      <c r="I254" s="13"/>
      <c r="J254" s="11">
        <f>TRUNC((H254*TRUNC(I254,2)),2)</f>
        <v>0</v>
      </c>
      <c r="K254" s="10" t="s">
        <v>243</v>
      </c>
    </row>
    <row r="255" spans="1:13" x14ac:dyDescent="0.25">
      <c r="I255" s="17" t="s">
        <v>41</v>
      </c>
      <c r="J255" s="16">
        <f>SUM(J253:J254)</f>
        <v>0</v>
      </c>
    </row>
    <row r="257" spans="1:11" x14ac:dyDescent="0.25">
      <c r="A257" s="15" t="s">
        <v>244</v>
      </c>
    </row>
    <row r="259" spans="1:11" x14ac:dyDescent="0.25">
      <c r="A259" s="15" t="s">
        <v>245</v>
      </c>
    </row>
    <row r="261" spans="1:11" x14ac:dyDescent="0.25">
      <c r="A261" s="5" t="s">
        <v>30</v>
      </c>
      <c r="B261" s="25" t="s">
        <v>31</v>
      </c>
      <c r="C261" s="25"/>
      <c r="D261" s="25"/>
      <c r="E261" s="25"/>
      <c r="F261" s="25"/>
      <c r="G261" s="5" t="s">
        <v>32</v>
      </c>
      <c r="H261" s="5" t="s">
        <v>33</v>
      </c>
      <c r="I261" s="7" t="s">
        <v>34</v>
      </c>
      <c r="J261" s="6" t="s">
        <v>35</v>
      </c>
    </row>
    <row r="262" spans="1:11" ht="60" customHeight="1" x14ac:dyDescent="0.25">
      <c r="A262" s="9" t="s">
        <v>246</v>
      </c>
      <c r="B262" s="26" t="s">
        <v>247</v>
      </c>
      <c r="C262" s="26"/>
      <c r="D262" s="26"/>
      <c r="E262" s="26"/>
      <c r="F262" s="26"/>
      <c r="G262" s="9" t="s">
        <v>46</v>
      </c>
      <c r="H262" s="12" t="s">
        <v>248</v>
      </c>
      <c r="I262" s="13"/>
      <c r="J262" s="11">
        <f>TRUNC((H262*TRUNC(I262,2)),2)</f>
        <v>0</v>
      </c>
      <c r="K262" s="10" t="s">
        <v>249</v>
      </c>
    </row>
    <row r="263" spans="1:11" ht="75" customHeight="1" x14ac:dyDescent="0.25">
      <c r="A263" s="9" t="s">
        <v>250</v>
      </c>
      <c r="B263" s="26" t="s">
        <v>251</v>
      </c>
      <c r="C263" s="26"/>
      <c r="D263" s="26"/>
      <c r="E263" s="26"/>
      <c r="F263" s="26"/>
      <c r="G263" s="9" t="s">
        <v>137</v>
      </c>
      <c r="H263" s="12" t="s">
        <v>252</v>
      </c>
      <c r="I263" s="13"/>
      <c r="J263" s="11">
        <f>TRUNC((H263*TRUNC(I263,2)),2)</f>
        <v>0</v>
      </c>
      <c r="K263" s="10" t="s">
        <v>253</v>
      </c>
    </row>
    <row r="264" spans="1:11" ht="75" customHeight="1" x14ac:dyDescent="0.25">
      <c r="A264" s="9" t="s">
        <v>254</v>
      </c>
      <c r="B264" s="26" t="s">
        <v>255</v>
      </c>
      <c r="C264" s="26"/>
      <c r="D264" s="26"/>
      <c r="E264" s="26"/>
      <c r="F264" s="26"/>
      <c r="G264" s="9" t="s">
        <v>137</v>
      </c>
      <c r="H264" s="12" t="s">
        <v>256</v>
      </c>
      <c r="I264" s="13"/>
      <c r="J264" s="11">
        <f>TRUNC((H264*TRUNC(I264,2)),2)</f>
        <v>0</v>
      </c>
      <c r="K264" s="10" t="s">
        <v>257</v>
      </c>
    </row>
    <row r="267" spans="1:11" x14ac:dyDescent="0.25">
      <c r="C267" s="19" t="s">
        <v>0</v>
      </c>
      <c r="D267" s="20"/>
      <c r="E267" s="20"/>
      <c r="F267" s="20"/>
      <c r="G267" s="20"/>
      <c r="H267" s="20"/>
      <c r="I267" s="4" t="s">
        <v>3</v>
      </c>
      <c r="J267" s="3" t="str">
        <f>IF(J1 = "","",J1)</f>
        <v/>
      </c>
    </row>
    <row r="268" spans="1:11" x14ac:dyDescent="0.25">
      <c r="C268" s="19" t="s">
        <v>1</v>
      </c>
      <c r="D268" s="20"/>
      <c r="E268" s="20"/>
      <c r="F268" s="20"/>
      <c r="G268" s="20"/>
      <c r="H268" s="20"/>
      <c r="J268" s="1" t="s">
        <v>1733</v>
      </c>
    </row>
    <row r="269" spans="1:11" x14ac:dyDescent="0.25">
      <c r="C269" s="19" t="s">
        <v>2</v>
      </c>
      <c r="D269" s="20"/>
      <c r="E269" s="20"/>
      <c r="F269" s="20"/>
      <c r="G269" s="20"/>
      <c r="H269" s="20"/>
    </row>
    <row r="271" spans="1:11" x14ac:dyDescent="0.25">
      <c r="A271" s="22" t="s">
        <v>9</v>
      </c>
      <c r="B271" s="20"/>
      <c r="C271" s="20"/>
      <c r="D271" s="23" t="s">
        <v>10</v>
      </c>
      <c r="E271" s="20"/>
      <c r="F271" s="20"/>
      <c r="G271" s="20"/>
      <c r="H271" s="20"/>
    </row>
    <row r="272" spans="1:11" x14ac:dyDescent="0.25">
      <c r="A272" s="22" t="s">
        <v>11</v>
      </c>
      <c r="B272" s="20"/>
      <c r="C272" s="20"/>
      <c r="D272" s="23" t="str">
        <f>IF(D6 = "","",D6)</f>
        <v/>
      </c>
      <c r="E272" s="20"/>
      <c r="F272" s="20"/>
    </row>
    <row r="273" spans="1:13" x14ac:dyDescent="0.25">
      <c r="A273" s="22" t="s">
        <v>12</v>
      </c>
      <c r="B273" s="20"/>
      <c r="C273" s="20"/>
      <c r="D273" s="23" t="str">
        <f>IF(D7 = "","",D7)</f>
        <v/>
      </c>
      <c r="E273" s="20"/>
      <c r="F273" s="20"/>
      <c r="J273" s="8"/>
      <c r="K273" s="8"/>
      <c r="L273" s="8"/>
      <c r="M273" s="8"/>
    </row>
    <row r="274" spans="1:13" x14ac:dyDescent="0.25">
      <c r="A274" s="22" t="s">
        <v>13</v>
      </c>
      <c r="B274" s="20"/>
      <c r="C274" s="20"/>
      <c r="D274" s="23" t="s">
        <v>14</v>
      </c>
      <c r="E274" s="20"/>
      <c r="F274" s="20"/>
      <c r="G274" s="20"/>
      <c r="H274" s="20"/>
    </row>
    <row r="275" spans="1:13" x14ac:dyDescent="0.25">
      <c r="A275" s="22" t="s">
        <v>15</v>
      </c>
      <c r="B275" s="20"/>
      <c r="C275" s="20"/>
      <c r="D275" s="23" t="s">
        <v>16</v>
      </c>
      <c r="E275" s="20"/>
      <c r="F275" s="20"/>
      <c r="G275" s="20"/>
      <c r="H275" s="20"/>
      <c r="I275" s="8" t="s">
        <v>17</v>
      </c>
      <c r="J275" s="18" t="s">
        <v>18</v>
      </c>
    </row>
    <row r="276" spans="1:13" ht="60" customHeight="1" x14ac:dyDescent="0.25">
      <c r="A276" s="22" t="s">
        <v>19</v>
      </c>
      <c r="B276" s="20"/>
      <c r="C276" s="20"/>
      <c r="D276" s="23" t="s">
        <v>20</v>
      </c>
      <c r="E276" s="20"/>
      <c r="F276" s="20"/>
      <c r="G276" s="20"/>
      <c r="H276" s="20"/>
    </row>
    <row r="277" spans="1:13" ht="15" customHeight="1" x14ac:dyDescent="0.25">
      <c r="A277" s="22" t="s">
        <v>21</v>
      </c>
      <c r="B277" s="20"/>
      <c r="C277" s="20"/>
      <c r="D277" s="23" t="s">
        <v>22</v>
      </c>
      <c r="E277" s="20"/>
      <c r="F277" s="20"/>
      <c r="G277" s="20"/>
      <c r="H277" s="20"/>
    </row>
    <row r="278" spans="1:13" ht="15" customHeight="1" x14ac:dyDescent="0.25">
      <c r="A278" s="22" t="s">
        <v>23</v>
      </c>
      <c r="B278" s="20"/>
      <c r="C278" s="20"/>
      <c r="D278" s="23" t="s">
        <v>24</v>
      </c>
      <c r="E278" s="20"/>
      <c r="F278" s="20"/>
      <c r="G278" s="20"/>
      <c r="H278" s="20"/>
      <c r="I278" s="20"/>
      <c r="J278" s="20"/>
    </row>
    <row r="279" spans="1:13" x14ac:dyDescent="0.25">
      <c r="A279" s="22" t="s">
        <v>25</v>
      </c>
      <c r="B279" s="20"/>
      <c r="C279" s="20"/>
      <c r="D279" s="23" t="s">
        <v>26</v>
      </c>
      <c r="E279" s="20"/>
      <c r="F279" s="20"/>
      <c r="G279" s="20"/>
      <c r="H279" s="20"/>
    </row>
    <row r="280" spans="1:13" x14ac:dyDescent="0.25">
      <c r="A280" s="22" t="s">
        <v>27</v>
      </c>
      <c r="B280" s="20"/>
      <c r="C280" s="20"/>
      <c r="D280" s="23" t="s">
        <v>28</v>
      </c>
      <c r="E280" s="20"/>
      <c r="F280" s="20"/>
      <c r="G280" s="20"/>
      <c r="H280" s="20"/>
    </row>
    <row r="282" spans="1:13" x14ac:dyDescent="0.25">
      <c r="A282" s="5" t="s">
        <v>30</v>
      </c>
      <c r="B282" s="25" t="s">
        <v>31</v>
      </c>
      <c r="C282" s="25"/>
      <c r="D282" s="25"/>
      <c r="E282" s="25"/>
      <c r="F282" s="25"/>
      <c r="G282" s="5" t="s">
        <v>32</v>
      </c>
      <c r="H282" s="5" t="s">
        <v>33</v>
      </c>
      <c r="I282" s="7" t="s">
        <v>34</v>
      </c>
      <c r="J282" s="6" t="s">
        <v>35</v>
      </c>
    </row>
    <row r="283" spans="1:13" ht="75" customHeight="1" x14ac:dyDescent="0.25">
      <c r="A283" s="9" t="s">
        <v>258</v>
      </c>
      <c r="B283" s="26" t="s">
        <v>259</v>
      </c>
      <c r="C283" s="26"/>
      <c r="D283" s="26"/>
      <c r="E283" s="26"/>
      <c r="F283" s="26"/>
      <c r="G283" s="9" t="s">
        <v>46</v>
      </c>
      <c r="H283" s="12" t="s">
        <v>63</v>
      </c>
      <c r="I283" s="13"/>
      <c r="J283" s="11">
        <f>TRUNC((H283*TRUNC(I283,2)),2)</f>
        <v>0</v>
      </c>
      <c r="K283" s="10" t="s">
        <v>260</v>
      </c>
    </row>
    <row r="284" spans="1:13" x14ac:dyDescent="0.25">
      <c r="I284" s="17" t="s">
        <v>41</v>
      </c>
      <c r="J284" s="16">
        <f>SUM(J262:J264,J283)</f>
        <v>0</v>
      </c>
    </row>
    <row r="286" spans="1:13" x14ac:dyDescent="0.25">
      <c r="A286" s="15" t="s">
        <v>261</v>
      </c>
    </row>
    <row r="288" spans="1:13" x14ac:dyDescent="0.25">
      <c r="A288" s="5" t="s">
        <v>30</v>
      </c>
      <c r="B288" s="25" t="s">
        <v>31</v>
      </c>
      <c r="C288" s="25"/>
      <c r="D288" s="25"/>
      <c r="E288" s="25"/>
      <c r="F288" s="25"/>
      <c r="G288" s="5" t="s">
        <v>32</v>
      </c>
      <c r="H288" s="5" t="s">
        <v>33</v>
      </c>
      <c r="I288" s="7" t="s">
        <v>34</v>
      </c>
      <c r="J288" s="6" t="s">
        <v>35</v>
      </c>
    </row>
    <row r="289" spans="1:13" ht="75" customHeight="1" x14ac:dyDescent="0.25">
      <c r="A289" s="9" t="s">
        <v>262</v>
      </c>
      <c r="B289" s="26" t="s">
        <v>263</v>
      </c>
      <c r="C289" s="26"/>
      <c r="D289" s="26"/>
      <c r="E289" s="26"/>
      <c r="F289" s="26"/>
      <c r="G289" s="9" t="s">
        <v>46</v>
      </c>
      <c r="H289" s="12" t="s">
        <v>264</v>
      </c>
      <c r="I289" s="13"/>
      <c r="J289" s="11">
        <f>TRUNC((H289*TRUNC(I289,2)),2)</f>
        <v>0</v>
      </c>
      <c r="K289" s="10" t="s">
        <v>265</v>
      </c>
    </row>
    <row r="290" spans="1:13" ht="60" customHeight="1" x14ac:dyDescent="0.25">
      <c r="A290" s="9" t="s">
        <v>266</v>
      </c>
      <c r="B290" s="26" t="s">
        <v>267</v>
      </c>
      <c r="C290" s="26"/>
      <c r="D290" s="26"/>
      <c r="E290" s="26"/>
      <c r="F290" s="26"/>
      <c r="G290" s="9" t="s">
        <v>46</v>
      </c>
      <c r="H290" s="12" t="s">
        <v>268</v>
      </c>
      <c r="I290" s="13"/>
      <c r="J290" s="11">
        <f>TRUNC((H290*TRUNC(I290,2)),2)</f>
        <v>0</v>
      </c>
      <c r="K290" s="10" t="s">
        <v>269</v>
      </c>
    </row>
    <row r="291" spans="1:13" ht="75" customHeight="1" x14ac:dyDescent="0.25">
      <c r="A291" s="9" t="s">
        <v>270</v>
      </c>
      <c r="B291" s="26" t="s">
        <v>271</v>
      </c>
      <c r="C291" s="26"/>
      <c r="D291" s="26"/>
      <c r="E291" s="26"/>
      <c r="F291" s="26"/>
      <c r="G291" s="9" t="s">
        <v>46</v>
      </c>
      <c r="H291" s="12" t="s">
        <v>272</v>
      </c>
      <c r="I291" s="13"/>
      <c r="J291" s="11">
        <f>TRUNC((H291*TRUNC(I291,2)),2)</f>
        <v>0</v>
      </c>
      <c r="K291" s="10" t="s">
        <v>273</v>
      </c>
    </row>
    <row r="292" spans="1:13" ht="75" customHeight="1" x14ac:dyDescent="0.25">
      <c r="A292" s="9" t="s">
        <v>274</v>
      </c>
      <c r="B292" s="26" t="s">
        <v>275</v>
      </c>
      <c r="C292" s="26"/>
      <c r="D292" s="26"/>
      <c r="E292" s="26"/>
      <c r="F292" s="26"/>
      <c r="G292" s="9" t="s">
        <v>46</v>
      </c>
      <c r="H292" s="12" t="s">
        <v>276</v>
      </c>
      <c r="I292" s="13"/>
      <c r="J292" s="11">
        <f>TRUNC((H292*TRUNC(I292,2)),2)</f>
        <v>0</v>
      </c>
      <c r="K292" s="10" t="s">
        <v>277</v>
      </c>
    </row>
    <row r="293" spans="1:13" ht="45" customHeight="1" x14ac:dyDescent="0.25">
      <c r="A293" s="9" t="s">
        <v>278</v>
      </c>
      <c r="B293" s="26" t="s">
        <v>279</v>
      </c>
      <c r="C293" s="26"/>
      <c r="D293" s="26"/>
      <c r="E293" s="26"/>
      <c r="F293" s="26"/>
      <c r="G293" s="9" t="s">
        <v>46</v>
      </c>
      <c r="H293" s="12" t="s">
        <v>280</v>
      </c>
      <c r="I293" s="13"/>
      <c r="J293" s="11">
        <f>TRUNC((H293*TRUNC(I293,2)),2)</f>
        <v>0</v>
      </c>
      <c r="K293" s="10" t="s">
        <v>281</v>
      </c>
    </row>
    <row r="296" spans="1:13" x14ac:dyDescent="0.25">
      <c r="C296" s="19" t="s">
        <v>0</v>
      </c>
      <c r="D296" s="20"/>
      <c r="E296" s="20"/>
      <c r="F296" s="20"/>
      <c r="G296" s="20"/>
      <c r="H296" s="20"/>
      <c r="I296" s="4" t="s">
        <v>3</v>
      </c>
      <c r="J296" s="3" t="str">
        <f>IF(J1 = "","",J1)</f>
        <v/>
      </c>
    </row>
    <row r="297" spans="1:13" x14ac:dyDescent="0.25">
      <c r="C297" s="19" t="s">
        <v>1</v>
      </c>
      <c r="D297" s="20"/>
      <c r="E297" s="20"/>
      <c r="F297" s="20"/>
      <c r="G297" s="20"/>
      <c r="H297" s="20"/>
      <c r="J297" s="1" t="s">
        <v>1734</v>
      </c>
    </row>
    <row r="298" spans="1:13" x14ac:dyDescent="0.25">
      <c r="C298" s="19" t="s">
        <v>2</v>
      </c>
      <c r="D298" s="20"/>
      <c r="E298" s="20"/>
      <c r="F298" s="20"/>
      <c r="G298" s="20"/>
      <c r="H298" s="20"/>
    </row>
    <row r="300" spans="1:13" x14ac:dyDescent="0.25">
      <c r="A300" s="22" t="s">
        <v>9</v>
      </c>
      <c r="B300" s="20"/>
      <c r="C300" s="20"/>
      <c r="D300" s="23" t="s">
        <v>10</v>
      </c>
      <c r="E300" s="20"/>
      <c r="F300" s="20"/>
      <c r="G300" s="20"/>
      <c r="H300" s="20"/>
    </row>
    <row r="301" spans="1:13" x14ac:dyDescent="0.25">
      <c r="A301" s="22" t="s">
        <v>11</v>
      </c>
      <c r="B301" s="20"/>
      <c r="C301" s="20"/>
      <c r="D301" s="23" t="str">
        <f>IF(D6 = "","",D6)</f>
        <v/>
      </c>
      <c r="E301" s="20"/>
      <c r="F301" s="20"/>
    </row>
    <row r="302" spans="1:13" x14ac:dyDescent="0.25">
      <c r="A302" s="22" t="s">
        <v>12</v>
      </c>
      <c r="B302" s="20"/>
      <c r="C302" s="20"/>
      <c r="D302" s="23" t="str">
        <f>IF(D7 = "","",D7)</f>
        <v/>
      </c>
      <c r="E302" s="20"/>
      <c r="F302" s="20"/>
      <c r="J302" s="8"/>
      <c r="K302" s="8"/>
      <c r="L302" s="8"/>
      <c r="M302" s="8"/>
    </row>
    <row r="303" spans="1:13" x14ac:dyDescent="0.25">
      <c r="A303" s="22" t="s">
        <v>13</v>
      </c>
      <c r="B303" s="20"/>
      <c r="C303" s="20"/>
      <c r="D303" s="23" t="s">
        <v>14</v>
      </c>
      <c r="E303" s="20"/>
      <c r="F303" s="20"/>
      <c r="G303" s="20"/>
      <c r="H303" s="20"/>
    </row>
    <row r="304" spans="1:13" x14ac:dyDescent="0.25">
      <c r="A304" s="22" t="s">
        <v>15</v>
      </c>
      <c r="B304" s="20"/>
      <c r="C304" s="20"/>
      <c r="D304" s="23" t="s">
        <v>16</v>
      </c>
      <c r="E304" s="20"/>
      <c r="F304" s="20"/>
      <c r="G304" s="20"/>
      <c r="H304" s="20"/>
      <c r="I304" s="8" t="s">
        <v>17</v>
      </c>
      <c r="J304" s="18" t="s">
        <v>18</v>
      </c>
    </row>
    <row r="305" spans="1:11" ht="60" customHeight="1" x14ac:dyDescent="0.25">
      <c r="A305" s="22" t="s">
        <v>19</v>
      </c>
      <c r="B305" s="20"/>
      <c r="C305" s="20"/>
      <c r="D305" s="23" t="s">
        <v>20</v>
      </c>
      <c r="E305" s="20"/>
      <c r="F305" s="20"/>
      <c r="G305" s="20"/>
      <c r="H305" s="20"/>
    </row>
    <row r="306" spans="1:11" ht="15" customHeight="1" x14ac:dyDescent="0.25">
      <c r="A306" s="22" t="s">
        <v>21</v>
      </c>
      <c r="B306" s="20"/>
      <c r="C306" s="20"/>
      <c r="D306" s="23" t="s">
        <v>22</v>
      </c>
      <c r="E306" s="20"/>
      <c r="F306" s="20"/>
      <c r="G306" s="20"/>
      <c r="H306" s="20"/>
    </row>
    <row r="307" spans="1:11" ht="15" customHeight="1" x14ac:dyDescent="0.25">
      <c r="A307" s="22" t="s">
        <v>23</v>
      </c>
      <c r="B307" s="20"/>
      <c r="C307" s="20"/>
      <c r="D307" s="23" t="s">
        <v>24</v>
      </c>
      <c r="E307" s="20"/>
      <c r="F307" s="20"/>
      <c r="G307" s="20"/>
      <c r="H307" s="20"/>
      <c r="I307" s="20"/>
      <c r="J307" s="20"/>
    </row>
    <row r="308" spans="1:11" x14ac:dyDescent="0.25">
      <c r="A308" s="22" t="s">
        <v>25</v>
      </c>
      <c r="B308" s="20"/>
      <c r="C308" s="20"/>
      <c r="D308" s="23" t="s">
        <v>26</v>
      </c>
      <c r="E308" s="20"/>
      <c r="F308" s="20"/>
      <c r="G308" s="20"/>
      <c r="H308" s="20"/>
    </row>
    <row r="309" spans="1:11" x14ac:dyDescent="0.25">
      <c r="A309" s="22" t="s">
        <v>27</v>
      </c>
      <c r="B309" s="20"/>
      <c r="C309" s="20"/>
      <c r="D309" s="23" t="s">
        <v>28</v>
      </c>
      <c r="E309" s="20"/>
      <c r="F309" s="20"/>
      <c r="G309" s="20"/>
      <c r="H309" s="20"/>
    </row>
    <row r="311" spans="1:11" x14ac:dyDescent="0.25">
      <c r="A311" s="5" t="s">
        <v>30</v>
      </c>
      <c r="B311" s="25" t="s">
        <v>31</v>
      </c>
      <c r="C311" s="25"/>
      <c r="D311" s="25"/>
      <c r="E311" s="25"/>
      <c r="F311" s="25"/>
      <c r="G311" s="5" t="s">
        <v>32</v>
      </c>
      <c r="H311" s="5" t="s">
        <v>33</v>
      </c>
      <c r="I311" s="7" t="s">
        <v>34</v>
      </c>
      <c r="J311" s="6" t="s">
        <v>35</v>
      </c>
    </row>
    <row r="312" spans="1:11" ht="120" customHeight="1" x14ac:dyDescent="0.25">
      <c r="A312" s="9" t="s">
        <v>282</v>
      </c>
      <c r="B312" s="26" t="s">
        <v>283</v>
      </c>
      <c r="C312" s="26"/>
      <c r="D312" s="26"/>
      <c r="E312" s="26"/>
      <c r="F312" s="26"/>
      <c r="G312" s="9" t="s">
        <v>46</v>
      </c>
      <c r="H312" s="12" t="s">
        <v>284</v>
      </c>
      <c r="I312" s="13"/>
      <c r="J312" s="11">
        <f>TRUNC((H312*TRUNC(I312,2)),2)</f>
        <v>0</v>
      </c>
      <c r="K312" s="10" t="s">
        <v>285</v>
      </c>
    </row>
    <row r="313" spans="1:11" ht="60" customHeight="1" x14ac:dyDescent="0.25">
      <c r="A313" s="9" t="s">
        <v>286</v>
      </c>
      <c r="B313" s="26" t="s">
        <v>287</v>
      </c>
      <c r="C313" s="26"/>
      <c r="D313" s="26"/>
      <c r="E313" s="26"/>
      <c r="F313" s="26"/>
      <c r="G313" s="9" t="s">
        <v>46</v>
      </c>
      <c r="H313" s="12" t="s">
        <v>288</v>
      </c>
      <c r="I313" s="13"/>
      <c r="J313" s="11">
        <f>TRUNC((H313*TRUNC(I313,2)),2)</f>
        <v>0</v>
      </c>
      <c r="K313" s="10" t="s">
        <v>289</v>
      </c>
    </row>
    <row r="314" spans="1:11" x14ac:dyDescent="0.25">
      <c r="I314" s="17" t="s">
        <v>41</v>
      </c>
      <c r="J314" s="16">
        <f>SUM(J289:J293,J312:J313)</f>
        <v>0</v>
      </c>
    </row>
    <row r="316" spans="1:11" x14ac:dyDescent="0.25">
      <c r="A316" s="15" t="s">
        <v>290</v>
      </c>
    </row>
    <row r="318" spans="1:11" x14ac:dyDescent="0.25">
      <c r="A318" s="5" t="s">
        <v>30</v>
      </c>
      <c r="B318" s="25" t="s">
        <v>31</v>
      </c>
      <c r="C318" s="25"/>
      <c r="D318" s="25"/>
      <c r="E318" s="25"/>
      <c r="F318" s="25"/>
      <c r="G318" s="5" t="s">
        <v>32</v>
      </c>
      <c r="H318" s="5" t="s">
        <v>33</v>
      </c>
      <c r="I318" s="7" t="s">
        <v>34</v>
      </c>
      <c r="J318" s="6" t="s">
        <v>35</v>
      </c>
    </row>
    <row r="319" spans="1:11" ht="60" customHeight="1" x14ac:dyDescent="0.25">
      <c r="A319" s="9" t="s">
        <v>291</v>
      </c>
      <c r="B319" s="26" t="s">
        <v>292</v>
      </c>
      <c r="C319" s="26"/>
      <c r="D319" s="26"/>
      <c r="E319" s="26"/>
      <c r="F319" s="26"/>
      <c r="G319" s="9" t="s">
        <v>46</v>
      </c>
      <c r="H319" s="12" t="s">
        <v>276</v>
      </c>
      <c r="I319" s="13"/>
      <c r="J319" s="11">
        <f>TRUNC((H319*TRUNC(I319,2)),2)</f>
        <v>0</v>
      </c>
      <c r="K319" s="10" t="s">
        <v>293</v>
      </c>
    </row>
    <row r="320" spans="1:11" ht="45" customHeight="1" x14ac:dyDescent="0.25">
      <c r="A320" s="9" t="s">
        <v>294</v>
      </c>
      <c r="B320" s="26" t="s">
        <v>295</v>
      </c>
      <c r="C320" s="26"/>
      <c r="D320" s="26"/>
      <c r="E320" s="26"/>
      <c r="F320" s="26"/>
      <c r="G320" s="9" t="s">
        <v>46</v>
      </c>
      <c r="H320" s="12" t="s">
        <v>276</v>
      </c>
      <c r="I320" s="13"/>
      <c r="J320" s="11">
        <f>TRUNC((H320*TRUNC(I320,2)),2)</f>
        <v>0</v>
      </c>
      <c r="K320" s="10" t="s">
        <v>296</v>
      </c>
    </row>
    <row r="321" spans="1:13" ht="60" customHeight="1" x14ac:dyDescent="0.25">
      <c r="A321" s="9" t="s">
        <v>297</v>
      </c>
      <c r="B321" s="26" t="s">
        <v>298</v>
      </c>
      <c r="C321" s="26"/>
      <c r="D321" s="26"/>
      <c r="E321" s="26"/>
      <c r="F321" s="26"/>
      <c r="G321" s="9" t="s">
        <v>46</v>
      </c>
      <c r="H321" s="12" t="s">
        <v>276</v>
      </c>
      <c r="I321" s="13"/>
      <c r="J321" s="11">
        <f>TRUNC((H321*TRUNC(I321,2)),2)</f>
        <v>0</v>
      </c>
      <c r="K321" s="10" t="s">
        <v>299</v>
      </c>
    </row>
    <row r="322" spans="1:13" ht="60" customHeight="1" x14ac:dyDescent="0.25">
      <c r="A322" s="9" t="s">
        <v>300</v>
      </c>
      <c r="B322" s="26" t="s">
        <v>301</v>
      </c>
      <c r="C322" s="26"/>
      <c r="D322" s="26"/>
      <c r="E322" s="26"/>
      <c r="F322" s="26"/>
      <c r="G322" s="9" t="s">
        <v>46</v>
      </c>
      <c r="H322" s="12" t="s">
        <v>302</v>
      </c>
      <c r="I322" s="13"/>
      <c r="J322" s="11">
        <f>TRUNC((H322*TRUNC(I322,2)),2)</f>
        <v>0</v>
      </c>
      <c r="K322" s="10" t="s">
        <v>303</v>
      </c>
    </row>
    <row r="325" spans="1:13" x14ac:dyDescent="0.25">
      <c r="C325" s="19" t="s">
        <v>0</v>
      </c>
      <c r="D325" s="20"/>
      <c r="E325" s="20"/>
      <c r="F325" s="20"/>
      <c r="G325" s="20"/>
      <c r="H325" s="20"/>
      <c r="I325" s="4" t="s">
        <v>3</v>
      </c>
      <c r="J325" s="3" t="str">
        <f>IF(J1 = "","",J1)</f>
        <v/>
      </c>
    </row>
    <row r="326" spans="1:13" x14ac:dyDescent="0.25">
      <c r="C326" s="19" t="s">
        <v>1</v>
      </c>
      <c r="D326" s="20"/>
      <c r="E326" s="20"/>
      <c r="F326" s="20"/>
      <c r="G326" s="20"/>
      <c r="H326" s="20"/>
      <c r="J326" s="1" t="s">
        <v>1735</v>
      </c>
    </row>
    <row r="327" spans="1:13" x14ac:dyDescent="0.25">
      <c r="C327" s="19" t="s">
        <v>2</v>
      </c>
      <c r="D327" s="20"/>
      <c r="E327" s="20"/>
      <c r="F327" s="20"/>
      <c r="G327" s="20"/>
      <c r="H327" s="20"/>
    </row>
    <row r="329" spans="1:13" x14ac:dyDescent="0.25">
      <c r="A329" s="22" t="s">
        <v>9</v>
      </c>
      <c r="B329" s="20"/>
      <c r="C329" s="20"/>
      <c r="D329" s="23" t="s">
        <v>10</v>
      </c>
      <c r="E329" s="20"/>
      <c r="F329" s="20"/>
      <c r="G329" s="20"/>
      <c r="H329" s="20"/>
    </row>
    <row r="330" spans="1:13" x14ac:dyDescent="0.25">
      <c r="A330" s="22" t="s">
        <v>11</v>
      </c>
      <c r="B330" s="20"/>
      <c r="C330" s="20"/>
      <c r="D330" s="23" t="str">
        <f>IF(D6 = "","",D6)</f>
        <v/>
      </c>
      <c r="E330" s="20"/>
      <c r="F330" s="20"/>
    </row>
    <row r="331" spans="1:13" x14ac:dyDescent="0.25">
      <c r="A331" s="22" t="s">
        <v>12</v>
      </c>
      <c r="B331" s="20"/>
      <c r="C331" s="20"/>
      <c r="D331" s="23" t="str">
        <f>IF(D7 = "","",D7)</f>
        <v/>
      </c>
      <c r="E331" s="20"/>
      <c r="F331" s="20"/>
      <c r="J331" s="8"/>
      <c r="K331" s="8"/>
      <c r="L331" s="8"/>
      <c r="M331" s="8"/>
    </row>
    <row r="332" spans="1:13" x14ac:dyDescent="0.25">
      <c r="A332" s="22" t="s">
        <v>13</v>
      </c>
      <c r="B332" s="20"/>
      <c r="C332" s="20"/>
      <c r="D332" s="23" t="s">
        <v>14</v>
      </c>
      <c r="E332" s="20"/>
      <c r="F332" s="20"/>
      <c r="G332" s="20"/>
      <c r="H332" s="20"/>
    </row>
    <row r="333" spans="1:13" x14ac:dyDescent="0.25">
      <c r="A333" s="22" t="s">
        <v>15</v>
      </c>
      <c r="B333" s="20"/>
      <c r="C333" s="20"/>
      <c r="D333" s="23" t="s">
        <v>16</v>
      </c>
      <c r="E333" s="20"/>
      <c r="F333" s="20"/>
      <c r="G333" s="20"/>
      <c r="H333" s="20"/>
      <c r="I333" s="8" t="s">
        <v>17</v>
      </c>
      <c r="J333" s="18" t="s">
        <v>18</v>
      </c>
    </row>
    <row r="334" spans="1:13" ht="60" customHeight="1" x14ac:dyDescent="0.25">
      <c r="A334" s="22" t="s">
        <v>19</v>
      </c>
      <c r="B334" s="20"/>
      <c r="C334" s="20"/>
      <c r="D334" s="23" t="s">
        <v>20</v>
      </c>
      <c r="E334" s="20"/>
      <c r="F334" s="20"/>
      <c r="G334" s="20"/>
      <c r="H334" s="20"/>
    </row>
    <row r="335" spans="1:13" ht="15" customHeight="1" x14ac:dyDescent="0.25">
      <c r="A335" s="22" t="s">
        <v>21</v>
      </c>
      <c r="B335" s="20"/>
      <c r="C335" s="20"/>
      <c r="D335" s="23" t="s">
        <v>22</v>
      </c>
      <c r="E335" s="20"/>
      <c r="F335" s="20"/>
      <c r="G335" s="20"/>
      <c r="H335" s="20"/>
    </row>
    <row r="336" spans="1:13" ht="15" customHeight="1" x14ac:dyDescent="0.25">
      <c r="A336" s="22" t="s">
        <v>23</v>
      </c>
      <c r="B336" s="20"/>
      <c r="C336" s="20"/>
      <c r="D336" s="23" t="s">
        <v>24</v>
      </c>
      <c r="E336" s="20"/>
      <c r="F336" s="20"/>
      <c r="G336" s="20"/>
      <c r="H336" s="20"/>
      <c r="I336" s="20"/>
      <c r="J336" s="20"/>
    </row>
    <row r="337" spans="1:11" x14ac:dyDescent="0.25">
      <c r="A337" s="22" t="s">
        <v>25</v>
      </c>
      <c r="B337" s="20"/>
      <c r="C337" s="20"/>
      <c r="D337" s="23" t="s">
        <v>26</v>
      </c>
      <c r="E337" s="20"/>
      <c r="F337" s="20"/>
      <c r="G337" s="20"/>
      <c r="H337" s="20"/>
    </row>
    <row r="338" spans="1:11" x14ac:dyDescent="0.25">
      <c r="A338" s="22" t="s">
        <v>27</v>
      </c>
      <c r="B338" s="20"/>
      <c r="C338" s="20"/>
      <c r="D338" s="23" t="s">
        <v>28</v>
      </c>
      <c r="E338" s="20"/>
      <c r="F338" s="20"/>
      <c r="G338" s="20"/>
      <c r="H338" s="20"/>
    </row>
    <row r="340" spans="1:11" x14ac:dyDescent="0.25">
      <c r="A340" s="5" t="s">
        <v>30</v>
      </c>
      <c r="B340" s="25" t="s">
        <v>31</v>
      </c>
      <c r="C340" s="25"/>
      <c r="D340" s="25"/>
      <c r="E340" s="25"/>
      <c r="F340" s="25"/>
      <c r="G340" s="5" t="s">
        <v>32</v>
      </c>
      <c r="H340" s="5" t="s">
        <v>33</v>
      </c>
      <c r="I340" s="7" t="s">
        <v>34</v>
      </c>
      <c r="J340" s="6" t="s">
        <v>35</v>
      </c>
    </row>
    <row r="341" spans="1:11" ht="45" customHeight="1" x14ac:dyDescent="0.25">
      <c r="A341" s="9" t="s">
        <v>304</v>
      </c>
      <c r="B341" s="26" t="s">
        <v>305</v>
      </c>
      <c r="C341" s="26"/>
      <c r="D341" s="26"/>
      <c r="E341" s="26"/>
      <c r="F341" s="26"/>
      <c r="G341" s="9" t="s">
        <v>46</v>
      </c>
      <c r="H341" s="12" t="s">
        <v>302</v>
      </c>
      <c r="I341" s="13"/>
      <c r="J341" s="11">
        <f t="shared" ref="J341:J347" si="2">TRUNC((H341*TRUNC(I341,2)),2)</f>
        <v>0</v>
      </c>
      <c r="K341" s="10" t="s">
        <v>306</v>
      </c>
    </row>
    <row r="342" spans="1:11" ht="60" customHeight="1" x14ac:dyDescent="0.25">
      <c r="A342" s="9" t="s">
        <v>307</v>
      </c>
      <c r="B342" s="26" t="s">
        <v>308</v>
      </c>
      <c r="C342" s="26"/>
      <c r="D342" s="26"/>
      <c r="E342" s="26"/>
      <c r="F342" s="26"/>
      <c r="G342" s="9" t="s">
        <v>46</v>
      </c>
      <c r="H342" s="12" t="s">
        <v>302</v>
      </c>
      <c r="I342" s="13"/>
      <c r="J342" s="11">
        <f t="shared" si="2"/>
        <v>0</v>
      </c>
      <c r="K342" s="10" t="s">
        <v>309</v>
      </c>
    </row>
    <row r="343" spans="1:11" ht="45" customHeight="1" x14ac:dyDescent="0.25">
      <c r="A343" s="9" t="s">
        <v>310</v>
      </c>
      <c r="B343" s="26" t="s">
        <v>311</v>
      </c>
      <c r="C343" s="26"/>
      <c r="D343" s="26"/>
      <c r="E343" s="26"/>
      <c r="F343" s="26"/>
      <c r="G343" s="9" t="s">
        <v>46</v>
      </c>
      <c r="H343" s="12" t="s">
        <v>233</v>
      </c>
      <c r="I343" s="13"/>
      <c r="J343" s="11">
        <f t="shared" si="2"/>
        <v>0</v>
      </c>
      <c r="K343" s="10" t="s">
        <v>312</v>
      </c>
    </row>
    <row r="344" spans="1:11" ht="60" customHeight="1" x14ac:dyDescent="0.25">
      <c r="A344" s="9" t="s">
        <v>313</v>
      </c>
      <c r="B344" s="26" t="s">
        <v>314</v>
      </c>
      <c r="C344" s="26"/>
      <c r="D344" s="26"/>
      <c r="E344" s="26"/>
      <c r="F344" s="26"/>
      <c r="G344" s="9" t="s">
        <v>315</v>
      </c>
      <c r="H344" s="12" t="s">
        <v>316</v>
      </c>
      <c r="I344" s="13"/>
      <c r="J344" s="11">
        <f t="shared" si="2"/>
        <v>0</v>
      </c>
      <c r="K344" s="10" t="s">
        <v>317</v>
      </c>
    </row>
    <row r="345" spans="1:11" ht="60" customHeight="1" x14ac:dyDescent="0.25">
      <c r="A345" s="9" t="s">
        <v>318</v>
      </c>
      <c r="B345" s="26" t="s">
        <v>319</v>
      </c>
      <c r="C345" s="26"/>
      <c r="D345" s="26"/>
      <c r="E345" s="26"/>
      <c r="F345" s="26"/>
      <c r="G345" s="9" t="s">
        <v>320</v>
      </c>
      <c r="H345" s="12" t="s">
        <v>233</v>
      </c>
      <c r="I345" s="13"/>
      <c r="J345" s="11">
        <f t="shared" si="2"/>
        <v>0</v>
      </c>
      <c r="K345" s="10" t="s">
        <v>321</v>
      </c>
    </row>
    <row r="346" spans="1:11" ht="75" customHeight="1" x14ac:dyDescent="0.25">
      <c r="A346" s="9" t="s">
        <v>322</v>
      </c>
      <c r="B346" s="26" t="s">
        <v>323</v>
      </c>
      <c r="C346" s="26"/>
      <c r="D346" s="26"/>
      <c r="E346" s="26"/>
      <c r="F346" s="26"/>
      <c r="G346" s="9" t="s">
        <v>46</v>
      </c>
      <c r="H346" s="12" t="s">
        <v>324</v>
      </c>
      <c r="I346" s="13"/>
      <c r="J346" s="11">
        <f t="shared" si="2"/>
        <v>0</v>
      </c>
      <c r="K346" s="10" t="s">
        <v>325</v>
      </c>
    </row>
    <row r="347" spans="1:11" ht="45" customHeight="1" x14ac:dyDescent="0.25">
      <c r="A347" s="9" t="s">
        <v>326</v>
      </c>
      <c r="B347" s="26" t="s">
        <v>327</v>
      </c>
      <c r="C347" s="26"/>
      <c r="D347" s="26"/>
      <c r="E347" s="26"/>
      <c r="F347" s="26"/>
      <c r="G347" s="9" t="s">
        <v>71</v>
      </c>
      <c r="H347" s="12" t="s">
        <v>328</v>
      </c>
      <c r="I347" s="13"/>
      <c r="J347" s="11">
        <f t="shared" si="2"/>
        <v>0</v>
      </c>
      <c r="K347" s="10" t="s">
        <v>329</v>
      </c>
    </row>
    <row r="348" spans="1:11" x14ac:dyDescent="0.25">
      <c r="I348" s="17" t="s">
        <v>41</v>
      </c>
      <c r="J348" s="16">
        <f>SUM(J319:J322,J341:J347)</f>
        <v>0</v>
      </c>
    </row>
    <row r="356" spans="1:13" x14ac:dyDescent="0.25">
      <c r="C356" s="19" t="s">
        <v>0</v>
      </c>
      <c r="D356" s="20"/>
      <c r="E356" s="20"/>
      <c r="F356" s="20"/>
      <c r="G356" s="20"/>
      <c r="H356" s="20"/>
      <c r="I356" s="4" t="s">
        <v>3</v>
      </c>
      <c r="J356" s="3" t="str">
        <f>IF(J1 = "","",J1)</f>
        <v/>
      </c>
    </row>
    <row r="357" spans="1:13" x14ac:dyDescent="0.25">
      <c r="C357" s="19" t="s">
        <v>1</v>
      </c>
      <c r="D357" s="20"/>
      <c r="E357" s="20"/>
      <c r="F357" s="20"/>
      <c r="G357" s="20"/>
      <c r="H357" s="20"/>
      <c r="J357" s="1" t="s">
        <v>1736</v>
      </c>
    </row>
    <row r="358" spans="1:13" x14ac:dyDescent="0.25">
      <c r="C358" s="19" t="s">
        <v>2</v>
      </c>
      <c r="D358" s="20"/>
      <c r="E358" s="20"/>
      <c r="F358" s="20"/>
      <c r="G358" s="20"/>
      <c r="H358" s="20"/>
    </row>
    <row r="360" spans="1:13" x14ac:dyDescent="0.25">
      <c r="A360" s="22" t="s">
        <v>9</v>
      </c>
      <c r="B360" s="20"/>
      <c r="C360" s="20"/>
      <c r="D360" s="23" t="s">
        <v>10</v>
      </c>
      <c r="E360" s="20"/>
      <c r="F360" s="20"/>
      <c r="G360" s="20"/>
      <c r="H360" s="20"/>
    </row>
    <row r="361" spans="1:13" x14ac:dyDescent="0.25">
      <c r="A361" s="22" t="s">
        <v>11</v>
      </c>
      <c r="B361" s="20"/>
      <c r="C361" s="20"/>
      <c r="D361" s="23" t="str">
        <f>IF(D6 = "","",D6)</f>
        <v/>
      </c>
      <c r="E361" s="20"/>
      <c r="F361" s="20"/>
    </row>
    <row r="362" spans="1:13" x14ac:dyDescent="0.25">
      <c r="A362" s="22" t="s">
        <v>12</v>
      </c>
      <c r="B362" s="20"/>
      <c r="C362" s="20"/>
      <c r="D362" s="23" t="str">
        <f>IF(D7 = "","",D7)</f>
        <v/>
      </c>
      <c r="E362" s="20"/>
      <c r="F362" s="20"/>
      <c r="J362" s="8"/>
      <c r="K362" s="8"/>
      <c r="L362" s="8"/>
      <c r="M362" s="8"/>
    </row>
    <row r="363" spans="1:13" x14ac:dyDescent="0.25">
      <c r="A363" s="22" t="s">
        <v>13</v>
      </c>
      <c r="B363" s="20"/>
      <c r="C363" s="20"/>
      <c r="D363" s="23" t="s">
        <v>14</v>
      </c>
      <c r="E363" s="20"/>
      <c r="F363" s="20"/>
      <c r="G363" s="20"/>
      <c r="H363" s="20"/>
    </row>
    <row r="364" spans="1:13" x14ac:dyDescent="0.25">
      <c r="A364" s="22" t="s">
        <v>15</v>
      </c>
      <c r="B364" s="20"/>
      <c r="C364" s="20"/>
      <c r="D364" s="23" t="s">
        <v>16</v>
      </c>
      <c r="E364" s="20"/>
      <c r="F364" s="20"/>
      <c r="G364" s="20"/>
      <c r="H364" s="20"/>
      <c r="I364" s="8" t="s">
        <v>17</v>
      </c>
      <c r="J364" s="18" t="s">
        <v>18</v>
      </c>
    </row>
    <row r="365" spans="1:13" ht="60" customHeight="1" x14ac:dyDescent="0.25">
      <c r="A365" s="22" t="s">
        <v>19</v>
      </c>
      <c r="B365" s="20"/>
      <c r="C365" s="20"/>
      <c r="D365" s="23" t="s">
        <v>20</v>
      </c>
      <c r="E365" s="20"/>
      <c r="F365" s="20"/>
      <c r="G365" s="20"/>
      <c r="H365" s="20"/>
    </row>
    <row r="366" spans="1:13" ht="15" customHeight="1" x14ac:dyDescent="0.25">
      <c r="A366" s="22" t="s">
        <v>21</v>
      </c>
      <c r="B366" s="20"/>
      <c r="C366" s="20"/>
      <c r="D366" s="23" t="s">
        <v>22</v>
      </c>
      <c r="E366" s="20"/>
      <c r="F366" s="20"/>
      <c r="G366" s="20"/>
      <c r="H366" s="20"/>
    </row>
    <row r="367" spans="1:13" ht="15" customHeight="1" x14ac:dyDescent="0.25">
      <c r="A367" s="22" t="s">
        <v>23</v>
      </c>
      <c r="B367" s="20"/>
      <c r="C367" s="20"/>
      <c r="D367" s="23" t="s">
        <v>24</v>
      </c>
      <c r="E367" s="20"/>
      <c r="F367" s="20"/>
      <c r="G367" s="20"/>
      <c r="H367" s="20"/>
      <c r="I367" s="20"/>
      <c r="J367" s="20"/>
    </row>
    <row r="368" spans="1:13" x14ac:dyDescent="0.25">
      <c r="A368" s="22" t="s">
        <v>25</v>
      </c>
      <c r="B368" s="20"/>
      <c r="C368" s="20"/>
      <c r="D368" s="23" t="s">
        <v>26</v>
      </c>
      <c r="E368" s="20"/>
      <c r="F368" s="20"/>
      <c r="G368" s="20"/>
      <c r="H368" s="20"/>
    </row>
    <row r="369" spans="1:11" x14ac:dyDescent="0.25">
      <c r="A369" s="22" t="s">
        <v>27</v>
      </c>
      <c r="B369" s="20"/>
      <c r="C369" s="20"/>
      <c r="D369" s="23" t="s">
        <v>28</v>
      </c>
      <c r="E369" s="20"/>
      <c r="F369" s="20"/>
      <c r="G369" s="20"/>
      <c r="H369" s="20"/>
    </row>
    <row r="371" spans="1:11" x14ac:dyDescent="0.25">
      <c r="A371" s="15" t="s">
        <v>330</v>
      </c>
    </row>
    <row r="373" spans="1:11" x14ac:dyDescent="0.25">
      <c r="A373" s="5" t="s">
        <v>30</v>
      </c>
      <c r="B373" s="25" t="s">
        <v>31</v>
      </c>
      <c r="C373" s="25"/>
      <c r="D373" s="25"/>
      <c r="E373" s="25"/>
      <c r="F373" s="25"/>
      <c r="G373" s="5" t="s">
        <v>32</v>
      </c>
      <c r="H373" s="5" t="s">
        <v>33</v>
      </c>
      <c r="I373" s="7" t="s">
        <v>34</v>
      </c>
      <c r="J373" s="6" t="s">
        <v>35</v>
      </c>
    </row>
    <row r="374" spans="1:11" ht="75" customHeight="1" x14ac:dyDescent="0.25">
      <c r="A374" s="9" t="s">
        <v>331</v>
      </c>
      <c r="B374" s="26" t="s">
        <v>332</v>
      </c>
      <c r="C374" s="26"/>
      <c r="D374" s="26"/>
      <c r="E374" s="26"/>
      <c r="F374" s="26"/>
      <c r="G374" s="9" t="s">
        <v>46</v>
      </c>
      <c r="H374" s="12" t="s">
        <v>333</v>
      </c>
      <c r="I374" s="13"/>
      <c r="J374" s="11">
        <f t="shared" ref="J374:J380" si="3">TRUNC((H374*TRUNC(I374,2)),2)</f>
        <v>0</v>
      </c>
      <c r="K374" s="10" t="s">
        <v>334</v>
      </c>
    </row>
    <row r="375" spans="1:11" ht="75" customHeight="1" x14ac:dyDescent="0.25">
      <c r="A375" s="9" t="s">
        <v>335</v>
      </c>
      <c r="B375" s="26" t="s">
        <v>336</v>
      </c>
      <c r="C375" s="26"/>
      <c r="D375" s="26"/>
      <c r="E375" s="26"/>
      <c r="F375" s="26"/>
      <c r="G375" s="9" t="s">
        <v>46</v>
      </c>
      <c r="H375" s="12" t="s">
        <v>337</v>
      </c>
      <c r="I375" s="13"/>
      <c r="J375" s="11">
        <f t="shared" si="3"/>
        <v>0</v>
      </c>
      <c r="K375" s="10" t="s">
        <v>338</v>
      </c>
    </row>
    <row r="376" spans="1:11" ht="105" customHeight="1" x14ac:dyDescent="0.25">
      <c r="A376" s="9" t="s">
        <v>339</v>
      </c>
      <c r="B376" s="26" t="s">
        <v>340</v>
      </c>
      <c r="C376" s="26"/>
      <c r="D376" s="26"/>
      <c r="E376" s="26"/>
      <c r="F376" s="26"/>
      <c r="G376" s="9" t="s">
        <v>46</v>
      </c>
      <c r="H376" s="12" t="s">
        <v>341</v>
      </c>
      <c r="I376" s="13"/>
      <c r="J376" s="11">
        <f t="shared" si="3"/>
        <v>0</v>
      </c>
      <c r="K376" s="10" t="s">
        <v>342</v>
      </c>
    </row>
    <row r="377" spans="1:11" ht="45" customHeight="1" x14ac:dyDescent="0.25">
      <c r="A377" s="9" t="s">
        <v>343</v>
      </c>
      <c r="B377" s="26" t="s">
        <v>344</v>
      </c>
      <c r="C377" s="26"/>
      <c r="D377" s="26"/>
      <c r="E377" s="26"/>
      <c r="F377" s="26"/>
      <c r="G377" s="9" t="s">
        <v>46</v>
      </c>
      <c r="H377" s="12" t="s">
        <v>345</v>
      </c>
      <c r="I377" s="13"/>
      <c r="J377" s="11">
        <f t="shared" si="3"/>
        <v>0</v>
      </c>
      <c r="K377" s="10" t="s">
        <v>346</v>
      </c>
    </row>
    <row r="378" spans="1:11" ht="45" customHeight="1" x14ac:dyDescent="0.25">
      <c r="A378" s="9" t="s">
        <v>343</v>
      </c>
      <c r="B378" s="26" t="s">
        <v>344</v>
      </c>
      <c r="C378" s="26"/>
      <c r="D378" s="26"/>
      <c r="E378" s="26"/>
      <c r="F378" s="26"/>
      <c r="G378" s="9" t="s">
        <v>46</v>
      </c>
      <c r="H378" s="12" t="s">
        <v>347</v>
      </c>
      <c r="I378" s="13"/>
      <c r="J378" s="11">
        <f t="shared" si="3"/>
        <v>0</v>
      </c>
      <c r="K378" s="10" t="s">
        <v>348</v>
      </c>
    </row>
    <row r="379" spans="1:11" ht="60" customHeight="1" x14ac:dyDescent="0.25">
      <c r="A379" s="9" t="s">
        <v>349</v>
      </c>
      <c r="B379" s="26" t="s">
        <v>350</v>
      </c>
      <c r="C379" s="26"/>
      <c r="D379" s="26"/>
      <c r="E379" s="26"/>
      <c r="F379" s="26"/>
      <c r="G379" s="9" t="s">
        <v>46</v>
      </c>
      <c r="H379" s="12" t="s">
        <v>351</v>
      </c>
      <c r="I379" s="13"/>
      <c r="J379" s="11">
        <f t="shared" si="3"/>
        <v>0</v>
      </c>
      <c r="K379" s="10" t="s">
        <v>352</v>
      </c>
    </row>
    <row r="380" spans="1:11" ht="30" customHeight="1" x14ac:dyDescent="0.25">
      <c r="A380" s="9" t="s">
        <v>353</v>
      </c>
      <c r="B380" s="26" t="s">
        <v>354</v>
      </c>
      <c r="C380" s="26"/>
      <c r="D380" s="26"/>
      <c r="E380" s="26"/>
      <c r="F380" s="26"/>
      <c r="G380" s="9" t="s">
        <v>71</v>
      </c>
      <c r="H380" s="12" t="s">
        <v>355</v>
      </c>
      <c r="I380" s="13"/>
      <c r="J380" s="11">
        <f t="shared" si="3"/>
        <v>0</v>
      </c>
      <c r="K380" s="10" t="s">
        <v>356</v>
      </c>
    </row>
    <row r="384" spans="1:11" x14ac:dyDescent="0.25">
      <c r="C384" s="19" t="s">
        <v>0</v>
      </c>
      <c r="D384" s="20"/>
      <c r="E384" s="20"/>
      <c r="F384" s="20"/>
      <c r="G384" s="20"/>
      <c r="H384" s="20"/>
      <c r="I384" s="4" t="s">
        <v>3</v>
      </c>
      <c r="J384" s="3" t="str">
        <f>IF(J1 = "","",J1)</f>
        <v/>
      </c>
    </row>
    <row r="385" spans="1:13" x14ac:dyDescent="0.25">
      <c r="C385" s="19" t="s">
        <v>1</v>
      </c>
      <c r="D385" s="20"/>
      <c r="E385" s="20"/>
      <c r="F385" s="20"/>
      <c r="G385" s="20"/>
      <c r="H385" s="20"/>
      <c r="J385" s="1" t="s">
        <v>1737</v>
      </c>
    </row>
    <row r="386" spans="1:13" x14ac:dyDescent="0.25">
      <c r="C386" s="19" t="s">
        <v>2</v>
      </c>
      <c r="D386" s="20"/>
      <c r="E386" s="20"/>
      <c r="F386" s="20"/>
      <c r="G386" s="20"/>
      <c r="H386" s="20"/>
    </row>
    <row r="388" spans="1:13" x14ac:dyDescent="0.25">
      <c r="A388" s="22" t="s">
        <v>9</v>
      </c>
      <c r="B388" s="20"/>
      <c r="C388" s="20"/>
      <c r="D388" s="23" t="s">
        <v>10</v>
      </c>
      <c r="E388" s="20"/>
      <c r="F388" s="20"/>
      <c r="G388" s="20"/>
      <c r="H388" s="20"/>
    </row>
    <row r="389" spans="1:13" x14ac:dyDescent="0.25">
      <c r="A389" s="22" t="s">
        <v>11</v>
      </c>
      <c r="B389" s="20"/>
      <c r="C389" s="20"/>
      <c r="D389" s="23" t="str">
        <f>IF(D6 = "","",D6)</f>
        <v/>
      </c>
      <c r="E389" s="20"/>
      <c r="F389" s="20"/>
    </row>
    <row r="390" spans="1:13" x14ac:dyDescent="0.25">
      <c r="A390" s="22" t="s">
        <v>12</v>
      </c>
      <c r="B390" s="20"/>
      <c r="C390" s="20"/>
      <c r="D390" s="23" t="str">
        <f>IF(D7 = "","",D7)</f>
        <v/>
      </c>
      <c r="E390" s="20"/>
      <c r="F390" s="20"/>
      <c r="J390" s="8"/>
      <c r="K390" s="8"/>
      <c r="L390" s="8"/>
      <c r="M390" s="8"/>
    </row>
    <row r="391" spans="1:13" x14ac:dyDescent="0.25">
      <c r="A391" s="22" t="s">
        <v>13</v>
      </c>
      <c r="B391" s="20"/>
      <c r="C391" s="20"/>
      <c r="D391" s="23" t="s">
        <v>14</v>
      </c>
      <c r="E391" s="20"/>
      <c r="F391" s="20"/>
      <c r="G391" s="20"/>
      <c r="H391" s="20"/>
    </row>
    <row r="392" spans="1:13" x14ac:dyDescent="0.25">
      <c r="A392" s="22" t="s">
        <v>15</v>
      </c>
      <c r="B392" s="20"/>
      <c r="C392" s="20"/>
      <c r="D392" s="23" t="s">
        <v>16</v>
      </c>
      <c r="E392" s="20"/>
      <c r="F392" s="20"/>
      <c r="G392" s="20"/>
      <c r="H392" s="20"/>
      <c r="I392" s="8" t="s">
        <v>17</v>
      </c>
      <c r="J392" s="18" t="s">
        <v>18</v>
      </c>
    </row>
    <row r="393" spans="1:13" ht="60" customHeight="1" x14ac:dyDescent="0.25">
      <c r="A393" s="22" t="s">
        <v>19</v>
      </c>
      <c r="B393" s="20"/>
      <c r="C393" s="20"/>
      <c r="D393" s="23" t="s">
        <v>20</v>
      </c>
      <c r="E393" s="20"/>
      <c r="F393" s="20"/>
      <c r="G393" s="20"/>
      <c r="H393" s="20"/>
    </row>
    <row r="394" spans="1:13" ht="15" customHeight="1" x14ac:dyDescent="0.25">
      <c r="A394" s="22" t="s">
        <v>21</v>
      </c>
      <c r="B394" s="20"/>
      <c r="C394" s="20"/>
      <c r="D394" s="23" t="s">
        <v>22</v>
      </c>
      <c r="E394" s="20"/>
      <c r="F394" s="20"/>
      <c r="G394" s="20"/>
      <c r="H394" s="20"/>
    </row>
    <row r="395" spans="1:13" ht="15" customHeight="1" x14ac:dyDescent="0.25">
      <c r="A395" s="22" t="s">
        <v>23</v>
      </c>
      <c r="B395" s="20"/>
      <c r="C395" s="20"/>
      <c r="D395" s="23" t="s">
        <v>24</v>
      </c>
      <c r="E395" s="20"/>
      <c r="F395" s="20"/>
      <c r="G395" s="20"/>
      <c r="H395" s="20"/>
      <c r="I395" s="20"/>
      <c r="J395" s="20"/>
    </row>
    <row r="396" spans="1:13" x14ac:dyDescent="0.25">
      <c r="A396" s="22" t="s">
        <v>25</v>
      </c>
      <c r="B396" s="20"/>
      <c r="C396" s="20"/>
      <c r="D396" s="23" t="s">
        <v>26</v>
      </c>
      <c r="E396" s="20"/>
      <c r="F396" s="20"/>
      <c r="G396" s="20"/>
      <c r="H396" s="20"/>
    </row>
    <row r="397" spans="1:13" x14ac:dyDescent="0.25">
      <c r="A397" s="22" t="s">
        <v>27</v>
      </c>
      <c r="B397" s="20"/>
      <c r="C397" s="20"/>
      <c r="D397" s="23" t="s">
        <v>28</v>
      </c>
      <c r="E397" s="20"/>
      <c r="F397" s="20"/>
      <c r="G397" s="20"/>
      <c r="H397" s="20"/>
    </row>
    <row r="399" spans="1:13" x14ac:dyDescent="0.25">
      <c r="A399" s="5" t="s">
        <v>30</v>
      </c>
      <c r="B399" s="25" t="s">
        <v>31</v>
      </c>
      <c r="C399" s="25"/>
      <c r="D399" s="25"/>
      <c r="E399" s="25"/>
      <c r="F399" s="25"/>
      <c r="G399" s="5" t="s">
        <v>32</v>
      </c>
      <c r="H399" s="5" t="s">
        <v>33</v>
      </c>
      <c r="I399" s="7" t="s">
        <v>34</v>
      </c>
      <c r="J399" s="6" t="s">
        <v>35</v>
      </c>
    </row>
    <row r="400" spans="1:13" ht="75" customHeight="1" x14ac:dyDescent="0.25">
      <c r="A400" s="9" t="s">
        <v>357</v>
      </c>
      <c r="B400" s="26" t="s">
        <v>358</v>
      </c>
      <c r="C400" s="26"/>
      <c r="D400" s="26"/>
      <c r="E400" s="26"/>
      <c r="F400" s="26"/>
      <c r="G400" s="9" t="s">
        <v>71</v>
      </c>
      <c r="H400" s="12" t="s">
        <v>359</v>
      </c>
      <c r="I400" s="13"/>
      <c r="J400" s="11">
        <f>TRUNC((H400*TRUNC(I400,2)),2)</f>
        <v>0</v>
      </c>
      <c r="K400" s="10" t="s">
        <v>360</v>
      </c>
    </row>
    <row r="401" spans="1:11" ht="75" customHeight="1" x14ac:dyDescent="0.25">
      <c r="A401" s="9" t="s">
        <v>361</v>
      </c>
      <c r="B401" s="26" t="s">
        <v>362</v>
      </c>
      <c r="C401" s="26"/>
      <c r="D401" s="26"/>
      <c r="E401" s="26"/>
      <c r="F401" s="26"/>
      <c r="G401" s="9" t="s">
        <v>46</v>
      </c>
      <c r="H401" s="12" t="s">
        <v>363</v>
      </c>
      <c r="I401" s="13"/>
      <c r="J401" s="11">
        <f>TRUNC((H401*TRUNC(I401,2)),2)</f>
        <v>0</v>
      </c>
      <c r="K401" s="10" t="s">
        <v>364</v>
      </c>
    </row>
    <row r="402" spans="1:11" ht="60" customHeight="1" x14ac:dyDescent="0.25">
      <c r="A402" s="9" t="s">
        <v>365</v>
      </c>
      <c r="B402" s="26" t="s">
        <v>366</v>
      </c>
      <c r="C402" s="26"/>
      <c r="D402" s="26"/>
      <c r="E402" s="26"/>
      <c r="F402" s="26"/>
      <c r="G402" s="9" t="s">
        <v>46</v>
      </c>
      <c r="H402" s="12" t="s">
        <v>333</v>
      </c>
      <c r="I402" s="13"/>
      <c r="J402" s="11">
        <f>TRUNC((H402*TRUNC(I402,2)),2)</f>
        <v>0</v>
      </c>
      <c r="K402" s="10" t="s">
        <v>367</v>
      </c>
    </row>
    <row r="403" spans="1:11" x14ac:dyDescent="0.25">
      <c r="I403" s="17" t="s">
        <v>41</v>
      </c>
      <c r="J403" s="16">
        <f>SUM(J374:J380,J400:J402)</f>
        <v>0</v>
      </c>
    </row>
    <row r="405" spans="1:11" x14ac:dyDescent="0.25">
      <c r="A405" s="15" t="s">
        <v>368</v>
      </c>
    </row>
    <row r="407" spans="1:11" x14ac:dyDescent="0.25">
      <c r="A407" s="5" t="s">
        <v>30</v>
      </c>
      <c r="B407" s="25" t="s">
        <v>31</v>
      </c>
      <c r="C407" s="25"/>
      <c r="D407" s="25"/>
      <c r="E407" s="25"/>
      <c r="F407" s="25"/>
      <c r="G407" s="5" t="s">
        <v>32</v>
      </c>
      <c r="H407" s="5" t="s">
        <v>33</v>
      </c>
      <c r="I407" s="7" t="s">
        <v>34</v>
      </c>
      <c r="J407" s="6" t="s">
        <v>35</v>
      </c>
    </row>
    <row r="408" spans="1:11" ht="135" customHeight="1" x14ac:dyDescent="0.25">
      <c r="A408" s="9" t="s">
        <v>369</v>
      </c>
      <c r="B408" s="26" t="s">
        <v>370</v>
      </c>
      <c r="C408" s="26"/>
      <c r="D408" s="26"/>
      <c r="E408" s="26"/>
      <c r="F408" s="26"/>
      <c r="G408" s="9" t="s">
        <v>46</v>
      </c>
      <c r="H408" s="12" t="s">
        <v>371</v>
      </c>
      <c r="I408" s="13"/>
      <c r="J408" s="11">
        <f>TRUNC((H408*TRUNC(I408,2)),2)</f>
        <v>0</v>
      </c>
      <c r="K408" s="10" t="s">
        <v>372</v>
      </c>
    </row>
    <row r="415" spans="1:11" x14ac:dyDescent="0.25">
      <c r="C415" s="19" t="s">
        <v>0</v>
      </c>
      <c r="D415" s="20"/>
      <c r="E415" s="20"/>
      <c r="F415" s="20"/>
      <c r="G415" s="20"/>
      <c r="H415" s="20"/>
      <c r="I415" s="4" t="s">
        <v>3</v>
      </c>
      <c r="J415" s="3" t="str">
        <f>IF(J1 = "","",J1)</f>
        <v/>
      </c>
    </row>
    <row r="416" spans="1:11" x14ac:dyDescent="0.25">
      <c r="C416" s="19" t="s">
        <v>1</v>
      </c>
      <c r="D416" s="20"/>
      <c r="E416" s="20"/>
      <c r="F416" s="20"/>
      <c r="G416" s="20"/>
      <c r="H416" s="20"/>
      <c r="J416" s="1" t="s">
        <v>1738</v>
      </c>
    </row>
    <row r="417" spans="1:13" x14ac:dyDescent="0.25">
      <c r="C417" s="19" t="s">
        <v>2</v>
      </c>
      <c r="D417" s="20"/>
      <c r="E417" s="20"/>
      <c r="F417" s="20"/>
      <c r="G417" s="20"/>
      <c r="H417" s="20"/>
    </row>
    <row r="419" spans="1:13" x14ac:dyDescent="0.25">
      <c r="A419" s="22" t="s">
        <v>9</v>
      </c>
      <c r="B419" s="20"/>
      <c r="C419" s="20"/>
      <c r="D419" s="23" t="s">
        <v>10</v>
      </c>
      <c r="E419" s="20"/>
      <c r="F419" s="20"/>
      <c r="G419" s="20"/>
      <c r="H419" s="20"/>
    </row>
    <row r="420" spans="1:13" x14ac:dyDescent="0.25">
      <c r="A420" s="22" t="s">
        <v>11</v>
      </c>
      <c r="B420" s="20"/>
      <c r="C420" s="20"/>
      <c r="D420" s="23" t="str">
        <f>IF(D6 = "","",D6)</f>
        <v/>
      </c>
      <c r="E420" s="20"/>
      <c r="F420" s="20"/>
    </row>
    <row r="421" spans="1:13" x14ac:dyDescent="0.25">
      <c r="A421" s="22" t="s">
        <v>12</v>
      </c>
      <c r="B421" s="20"/>
      <c r="C421" s="20"/>
      <c r="D421" s="23" t="str">
        <f>IF(D7 = "","",D7)</f>
        <v/>
      </c>
      <c r="E421" s="20"/>
      <c r="F421" s="20"/>
      <c r="J421" s="8"/>
      <c r="K421" s="8"/>
      <c r="L421" s="8"/>
      <c r="M421" s="8"/>
    </row>
    <row r="422" spans="1:13" x14ac:dyDescent="0.25">
      <c r="A422" s="22" t="s">
        <v>13</v>
      </c>
      <c r="B422" s="20"/>
      <c r="C422" s="20"/>
      <c r="D422" s="23" t="s">
        <v>14</v>
      </c>
      <c r="E422" s="20"/>
      <c r="F422" s="20"/>
      <c r="G422" s="20"/>
      <c r="H422" s="20"/>
    </row>
    <row r="423" spans="1:13" x14ac:dyDescent="0.25">
      <c r="A423" s="22" t="s">
        <v>15</v>
      </c>
      <c r="B423" s="20"/>
      <c r="C423" s="20"/>
      <c r="D423" s="23" t="s">
        <v>16</v>
      </c>
      <c r="E423" s="20"/>
      <c r="F423" s="20"/>
      <c r="G423" s="20"/>
      <c r="H423" s="20"/>
      <c r="I423" s="8" t="s">
        <v>17</v>
      </c>
      <c r="J423" s="18" t="s">
        <v>18</v>
      </c>
    </row>
    <row r="424" spans="1:13" ht="60" customHeight="1" x14ac:dyDescent="0.25">
      <c r="A424" s="22" t="s">
        <v>19</v>
      </c>
      <c r="B424" s="20"/>
      <c r="C424" s="20"/>
      <c r="D424" s="23" t="s">
        <v>20</v>
      </c>
      <c r="E424" s="20"/>
      <c r="F424" s="20"/>
      <c r="G424" s="20"/>
      <c r="H424" s="20"/>
    </row>
    <row r="425" spans="1:13" ht="15" customHeight="1" x14ac:dyDescent="0.25">
      <c r="A425" s="22" t="s">
        <v>21</v>
      </c>
      <c r="B425" s="20"/>
      <c r="C425" s="20"/>
      <c r="D425" s="23" t="s">
        <v>22</v>
      </c>
      <c r="E425" s="20"/>
      <c r="F425" s="20"/>
      <c r="G425" s="20"/>
      <c r="H425" s="20"/>
    </row>
    <row r="426" spans="1:13" ht="15" customHeight="1" x14ac:dyDescent="0.25">
      <c r="A426" s="22" t="s">
        <v>23</v>
      </c>
      <c r="B426" s="20"/>
      <c r="C426" s="20"/>
      <c r="D426" s="23" t="s">
        <v>24</v>
      </c>
      <c r="E426" s="20"/>
      <c r="F426" s="20"/>
      <c r="G426" s="20"/>
      <c r="H426" s="20"/>
      <c r="I426" s="20"/>
      <c r="J426" s="20"/>
    </row>
    <row r="427" spans="1:13" x14ac:dyDescent="0.25">
      <c r="A427" s="22" t="s">
        <v>25</v>
      </c>
      <c r="B427" s="20"/>
      <c r="C427" s="20"/>
      <c r="D427" s="23" t="s">
        <v>26</v>
      </c>
      <c r="E427" s="20"/>
      <c r="F427" s="20"/>
      <c r="G427" s="20"/>
      <c r="H427" s="20"/>
    </row>
    <row r="428" spans="1:13" x14ac:dyDescent="0.25">
      <c r="A428" s="22" t="s">
        <v>27</v>
      </c>
      <c r="B428" s="20"/>
      <c r="C428" s="20"/>
      <c r="D428" s="23" t="s">
        <v>28</v>
      </c>
      <c r="E428" s="20"/>
      <c r="F428" s="20"/>
      <c r="G428" s="20"/>
      <c r="H428" s="20"/>
    </row>
    <row r="430" spans="1:13" x14ac:dyDescent="0.25">
      <c r="A430" s="5" t="s">
        <v>30</v>
      </c>
      <c r="B430" s="25" t="s">
        <v>31</v>
      </c>
      <c r="C430" s="25"/>
      <c r="D430" s="25"/>
      <c r="E430" s="25"/>
      <c r="F430" s="25"/>
      <c r="G430" s="5" t="s">
        <v>32</v>
      </c>
      <c r="H430" s="5" t="s">
        <v>33</v>
      </c>
      <c r="I430" s="7" t="s">
        <v>34</v>
      </c>
      <c r="J430" s="6" t="s">
        <v>35</v>
      </c>
    </row>
    <row r="431" spans="1:13" ht="90" customHeight="1" x14ac:dyDescent="0.25">
      <c r="A431" s="9" t="s">
        <v>373</v>
      </c>
      <c r="B431" s="26" t="s">
        <v>374</v>
      </c>
      <c r="C431" s="26"/>
      <c r="D431" s="26"/>
      <c r="E431" s="26"/>
      <c r="F431" s="26"/>
      <c r="G431" s="9" t="s">
        <v>46</v>
      </c>
      <c r="H431" s="12" t="s">
        <v>375</v>
      </c>
      <c r="I431" s="13"/>
      <c r="J431" s="11">
        <f t="shared" ref="J431:J436" si="4">TRUNC((H431*TRUNC(I431,2)),2)</f>
        <v>0</v>
      </c>
      <c r="K431" s="10" t="s">
        <v>376</v>
      </c>
    </row>
    <row r="432" spans="1:13" ht="45" customHeight="1" x14ac:dyDescent="0.25">
      <c r="A432" s="9" t="s">
        <v>377</v>
      </c>
      <c r="B432" s="26" t="s">
        <v>378</v>
      </c>
      <c r="C432" s="26"/>
      <c r="D432" s="26"/>
      <c r="E432" s="26"/>
      <c r="F432" s="26"/>
      <c r="G432" s="9" t="s">
        <v>71</v>
      </c>
      <c r="H432" s="12" t="s">
        <v>379</v>
      </c>
      <c r="I432" s="13"/>
      <c r="J432" s="11">
        <f t="shared" si="4"/>
        <v>0</v>
      </c>
      <c r="K432" s="10" t="s">
        <v>380</v>
      </c>
    </row>
    <row r="433" spans="1:11" ht="60" customHeight="1" x14ac:dyDescent="0.25">
      <c r="A433" s="9" t="s">
        <v>381</v>
      </c>
      <c r="B433" s="26" t="s">
        <v>382</v>
      </c>
      <c r="C433" s="26"/>
      <c r="D433" s="26"/>
      <c r="E433" s="26"/>
      <c r="F433" s="26"/>
      <c r="G433" s="9" t="s">
        <v>71</v>
      </c>
      <c r="H433" s="12" t="s">
        <v>379</v>
      </c>
      <c r="I433" s="13"/>
      <c r="J433" s="11">
        <f t="shared" si="4"/>
        <v>0</v>
      </c>
      <c r="K433" s="10" t="s">
        <v>383</v>
      </c>
    </row>
    <row r="434" spans="1:11" ht="60" customHeight="1" x14ac:dyDescent="0.25">
      <c r="A434" s="9" t="s">
        <v>384</v>
      </c>
      <c r="B434" s="26" t="s">
        <v>385</v>
      </c>
      <c r="C434" s="26"/>
      <c r="D434" s="26"/>
      <c r="E434" s="26"/>
      <c r="F434" s="26"/>
      <c r="G434" s="9" t="s">
        <v>71</v>
      </c>
      <c r="H434" s="12" t="s">
        <v>379</v>
      </c>
      <c r="I434" s="13"/>
      <c r="J434" s="11">
        <f t="shared" si="4"/>
        <v>0</v>
      </c>
      <c r="K434" s="10" t="s">
        <v>386</v>
      </c>
    </row>
    <row r="435" spans="1:11" ht="90" customHeight="1" x14ac:dyDescent="0.25">
      <c r="A435" s="9" t="s">
        <v>387</v>
      </c>
      <c r="B435" s="26" t="s">
        <v>388</v>
      </c>
      <c r="C435" s="26"/>
      <c r="D435" s="26"/>
      <c r="E435" s="26"/>
      <c r="F435" s="26"/>
      <c r="G435" s="9" t="s">
        <v>46</v>
      </c>
      <c r="H435" s="12" t="s">
        <v>389</v>
      </c>
      <c r="I435" s="13"/>
      <c r="J435" s="11">
        <f t="shared" si="4"/>
        <v>0</v>
      </c>
      <c r="K435" s="10" t="s">
        <v>390</v>
      </c>
    </row>
    <row r="436" spans="1:11" ht="60" customHeight="1" x14ac:dyDescent="0.25">
      <c r="A436" s="9" t="s">
        <v>391</v>
      </c>
      <c r="B436" s="26" t="s">
        <v>392</v>
      </c>
      <c r="C436" s="26"/>
      <c r="D436" s="26"/>
      <c r="E436" s="26"/>
      <c r="F436" s="26"/>
      <c r="G436" s="9" t="s">
        <v>315</v>
      </c>
      <c r="H436" s="12" t="s">
        <v>389</v>
      </c>
      <c r="I436" s="13"/>
      <c r="J436" s="11">
        <f t="shared" si="4"/>
        <v>0</v>
      </c>
      <c r="K436" s="10" t="s">
        <v>393</v>
      </c>
    </row>
    <row r="437" spans="1:11" x14ac:dyDescent="0.25">
      <c r="I437" s="17" t="s">
        <v>41</v>
      </c>
      <c r="J437" s="16">
        <f>SUM(J408,J431:J436)</f>
        <v>0</v>
      </c>
    </row>
    <row r="444" spans="1:11" x14ac:dyDescent="0.25">
      <c r="C444" s="19" t="s">
        <v>0</v>
      </c>
      <c r="D444" s="20"/>
      <c r="E444" s="20"/>
      <c r="F444" s="20"/>
      <c r="G444" s="20"/>
      <c r="H444" s="20"/>
      <c r="I444" s="4" t="s">
        <v>3</v>
      </c>
      <c r="J444" s="3" t="str">
        <f>IF(J1 = "","",J1)</f>
        <v/>
      </c>
    </row>
    <row r="445" spans="1:11" x14ac:dyDescent="0.25">
      <c r="C445" s="19" t="s">
        <v>1</v>
      </c>
      <c r="D445" s="20"/>
      <c r="E445" s="20"/>
      <c r="F445" s="20"/>
      <c r="G445" s="20"/>
      <c r="H445" s="20"/>
      <c r="J445" s="1" t="s">
        <v>1739</v>
      </c>
    </row>
    <row r="446" spans="1:11" x14ac:dyDescent="0.25">
      <c r="C446" s="19" t="s">
        <v>2</v>
      </c>
      <c r="D446" s="20"/>
      <c r="E446" s="20"/>
      <c r="F446" s="20"/>
      <c r="G446" s="20"/>
      <c r="H446" s="20"/>
    </row>
    <row r="448" spans="1:11" x14ac:dyDescent="0.25">
      <c r="A448" s="22" t="s">
        <v>9</v>
      </c>
      <c r="B448" s="20"/>
      <c r="C448" s="20"/>
      <c r="D448" s="23" t="s">
        <v>10</v>
      </c>
      <c r="E448" s="20"/>
      <c r="F448" s="20"/>
      <c r="G448" s="20"/>
      <c r="H448" s="20"/>
    </row>
    <row r="449" spans="1:13" x14ac:dyDescent="0.25">
      <c r="A449" s="22" t="s">
        <v>11</v>
      </c>
      <c r="B449" s="20"/>
      <c r="C449" s="20"/>
      <c r="D449" s="23" t="str">
        <f>IF(D6 = "","",D6)</f>
        <v/>
      </c>
      <c r="E449" s="20"/>
      <c r="F449" s="20"/>
    </row>
    <row r="450" spans="1:13" x14ac:dyDescent="0.25">
      <c r="A450" s="22" t="s">
        <v>12</v>
      </c>
      <c r="B450" s="20"/>
      <c r="C450" s="20"/>
      <c r="D450" s="23" t="str">
        <f>IF(D7 = "","",D7)</f>
        <v/>
      </c>
      <c r="E450" s="20"/>
      <c r="F450" s="20"/>
      <c r="J450" s="8"/>
      <c r="K450" s="8"/>
      <c r="L450" s="8"/>
      <c r="M450" s="8"/>
    </row>
    <row r="451" spans="1:13" x14ac:dyDescent="0.25">
      <c r="A451" s="22" t="s">
        <v>13</v>
      </c>
      <c r="B451" s="20"/>
      <c r="C451" s="20"/>
      <c r="D451" s="23" t="s">
        <v>14</v>
      </c>
      <c r="E451" s="20"/>
      <c r="F451" s="20"/>
      <c r="G451" s="20"/>
      <c r="H451" s="20"/>
    </row>
    <row r="452" spans="1:13" x14ac:dyDescent="0.25">
      <c r="A452" s="22" t="s">
        <v>15</v>
      </c>
      <c r="B452" s="20"/>
      <c r="C452" s="20"/>
      <c r="D452" s="23" t="s">
        <v>16</v>
      </c>
      <c r="E452" s="20"/>
      <c r="F452" s="20"/>
      <c r="G452" s="20"/>
      <c r="H452" s="20"/>
      <c r="I452" s="8" t="s">
        <v>17</v>
      </c>
      <c r="J452" s="18" t="s">
        <v>18</v>
      </c>
    </row>
    <row r="453" spans="1:13" ht="60" customHeight="1" x14ac:dyDescent="0.25">
      <c r="A453" s="22" t="s">
        <v>19</v>
      </c>
      <c r="B453" s="20"/>
      <c r="C453" s="20"/>
      <c r="D453" s="23" t="s">
        <v>20</v>
      </c>
      <c r="E453" s="20"/>
      <c r="F453" s="20"/>
      <c r="G453" s="20"/>
      <c r="H453" s="20"/>
    </row>
    <row r="454" spans="1:13" ht="15" customHeight="1" x14ac:dyDescent="0.25">
      <c r="A454" s="22" t="s">
        <v>21</v>
      </c>
      <c r="B454" s="20"/>
      <c r="C454" s="20"/>
      <c r="D454" s="23" t="s">
        <v>22</v>
      </c>
      <c r="E454" s="20"/>
      <c r="F454" s="20"/>
      <c r="G454" s="20"/>
      <c r="H454" s="20"/>
    </row>
    <row r="455" spans="1:13" ht="15" customHeight="1" x14ac:dyDescent="0.25">
      <c r="A455" s="22" t="s">
        <v>23</v>
      </c>
      <c r="B455" s="20"/>
      <c r="C455" s="20"/>
      <c r="D455" s="23" t="s">
        <v>24</v>
      </c>
      <c r="E455" s="20"/>
      <c r="F455" s="20"/>
      <c r="G455" s="20"/>
      <c r="H455" s="20"/>
      <c r="I455" s="20"/>
      <c r="J455" s="20"/>
    </row>
    <row r="456" spans="1:13" x14ac:dyDescent="0.25">
      <c r="A456" s="22" t="s">
        <v>25</v>
      </c>
      <c r="B456" s="20"/>
      <c r="C456" s="20"/>
      <c r="D456" s="23" t="s">
        <v>26</v>
      </c>
      <c r="E456" s="20"/>
      <c r="F456" s="20"/>
      <c r="G456" s="20"/>
      <c r="H456" s="20"/>
    </row>
    <row r="457" spans="1:13" x14ac:dyDescent="0.25">
      <c r="A457" s="22" t="s">
        <v>27</v>
      </c>
      <c r="B457" s="20"/>
      <c r="C457" s="20"/>
      <c r="D457" s="23" t="s">
        <v>28</v>
      </c>
      <c r="E457" s="20"/>
      <c r="F457" s="20"/>
      <c r="G457" s="20"/>
      <c r="H457" s="20"/>
    </row>
    <row r="459" spans="1:13" x14ac:dyDescent="0.25">
      <c r="A459" s="15" t="s">
        <v>394</v>
      </c>
    </row>
    <row r="461" spans="1:13" x14ac:dyDescent="0.25">
      <c r="A461" s="5" t="s">
        <v>30</v>
      </c>
      <c r="B461" s="25" t="s">
        <v>31</v>
      </c>
      <c r="C461" s="25"/>
      <c r="D461" s="25"/>
      <c r="E461" s="25"/>
      <c r="F461" s="25"/>
      <c r="G461" s="5" t="s">
        <v>32</v>
      </c>
      <c r="H461" s="5" t="s">
        <v>33</v>
      </c>
      <c r="I461" s="7" t="s">
        <v>34</v>
      </c>
      <c r="J461" s="6" t="s">
        <v>35</v>
      </c>
    </row>
    <row r="462" spans="1:13" ht="285" customHeight="1" x14ac:dyDescent="0.25">
      <c r="A462" s="9" t="s">
        <v>395</v>
      </c>
      <c r="B462" s="26" t="s">
        <v>396</v>
      </c>
      <c r="C462" s="26"/>
      <c r="D462" s="26"/>
      <c r="E462" s="26"/>
      <c r="F462" s="26"/>
      <c r="G462" s="9" t="s">
        <v>38</v>
      </c>
      <c r="H462" s="12" t="s">
        <v>77</v>
      </c>
      <c r="I462" s="13"/>
      <c r="J462" s="11">
        <f>TRUNC((H462*TRUNC(I462,2)),2)</f>
        <v>0</v>
      </c>
      <c r="K462" s="10" t="s">
        <v>397</v>
      </c>
    </row>
    <row r="463" spans="1:13" ht="105" customHeight="1" x14ac:dyDescent="0.25">
      <c r="A463" s="9" t="s">
        <v>398</v>
      </c>
      <c r="B463" s="26" t="s">
        <v>399</v>
      </c>
      <c r="C463" s="26"/>
      <c r="D463" s="26"/>
      <c r="E463" s="26"/>
      <c r="F463" s="26"/>
      <c r="G463" s="9" t="s">
        <v>38</v>
      </c>
      <c r="H463" s="12" t="s">
        <v>39</v>
      </c>
      <c r="I463" s="13"/>
      <c r="J463" s="11">
        <f>TRUNC((H463*TRUNC(I463,2)),2)</f>
        <v>0</v>
      </c>
      <c r="K463" s="10" t="s">
        <v>400</v>
      </c>
    </row>
    <row r="470" spans="1:13" x14ac:dyDescent="0.25">
      <c r="C470" s="19" t="s">
        <v>0</v>
      </c>
      <c r="D470" s="20"/>
      <c r="E470" s="20"/>
      <c r="F470" s="20"/>
      <c r="G470" s="20"/>
      <c r="H470" s="20"/>
      <c r="I470" s="4" t="s">
        <v>3</v>
      </c>
      <c r="J470" s="3" t="str">
        <f>IF(J1 = "","",J1)</f>
        <v/>
      </c>
    </row>
    <row r="471" spans="1:13" x14ac:dyDescent="0.25">
      <c r="C471" s="19" t="s">
        <v>1</v>
      </c>
      <c r="D471" s="20"/>
      <c r="E471" s="20"/>
      <c r="F471" s="20"/>
      <c r="G471" s="20"/>
      <c r="H471" s="20"/>
      <c r="J471" s="1" t="s">
        <v>1740</v>
      </c>
    </row>
    <row r="472" spans="1:13" x14ac:dyDescent="0.25">
      <c r="C472" s="19" t="s">
        <v>2</v>
      </c>
      <c r="D472" s="20"/>
      <c r="E472" s="20"/>
      <c r="F472" s="20"/>
      <c r="G472" s="20"/>
      <c r="H472" s="20"/>
    </row>
    <row r="474" spans="1:13" x14ac:dyDescent="0.25">
      <c r="A474" s="22" t="s">
        <v>9</v>
      </c>
      <c r="B474" s="20"/>
      <c r="C474" s="20"/>
      <c r="D474" s="23" t="s">
        <v>10</v>
      </c>
      <c r="E474" s="20"/>
      <c r="F474" s="20"/>
      <c r="G474" s="20"/>
      <c r="H474" s="20"/>
    </row>
    <row r="475" spans="1:13" x14ac:dyDescent="0.25">
      <c r="A475" s="22" t="s">
        <v>11</v>
      </c>
      <c r="B475" s="20"/>
      <c r="C475" s="20"/>
      <c r="D475" s="23" t="str">
        <f>IF(D6 = "","",D6)</f>
        <v/>
      </c>
      <c r="E475" s="20"/>
      <c r="F475" s="20"/>
    </row>
    <row r="476" spans="1:13" x14ac:dyDescent="0.25">
      <c r="A476" s="22" t="s">
        <v>12</v>
      </c>
      <c r="B476" s="20"/>
      <c r="C476" s="20"/>
      <c r="D476" s="23" t="str">
        <f>IF(D7 = "","",D7)</f>
        <v/>
      </c>
      <c r="E476" s="20"/>
      <c r="F476" s="20"/>
      <c r="J476" s="8"/>
      <c r="K476" s="8"/>
      <c r="L476" s="8"/>
      <c r="M476" s="8"/>
    </row>
    <row r="477" spans="1:13" x14ac:dyDescent="0.25">
      <c r="A477" s="22" t="s">
        <v>13</v>
      </c>
      <c r="B477" s="20"/>
      <c r="C477" s="20"/>
      <c r="D477" s="23" t="s">
        <v>14</v>
      </c>
      <c r="E477" s="20"/>
      <c r="F477" s="20"/>
      <c r="G477" s="20"/>
      <c r="H477" s="20"/>
    </row>
    <row r="478" spans="1:13" x14ac:dyDescent="0.25">
      <c r="A478" s="22" t="s">
        <v>15</v>
      </c>
      <c r="B478" s="20"/>
      <c r="C478" s="20"/>
      <c r="D478" s="23" t="s">
        <v>16</v>
      </c>
      <c r="E478" s="20"/>
      <c r="F478" s="20"/>
      <c r="G478" s="20"/>
      <c r="H478" s="20"/>
      <c r="I478" s="8" t="s">
        <v>17</v>
      </c>
      <c r="J478" s="18" t="s">
        <v>18</v>
      </c>
    </row>
    <row r="479" spans="1:13" ht="60" customHeight="1" x14ac:dyDescent="0.25">
      <c r="A479" s="22" t="s">
        <v>19</v>
      </c>
      <c r="B479" s="20"/>
      <c r="C479" s="20"/>
      <c r="D479" s="23" t="s">
        <v>20</v>
      </c>
      <c r="E479" s="20"/>
      <c r="F479" s="20"/>
      <c r="G479" s="20"/>
      <c r="H479" s="20"/>
    </row>
    <row r="480" spans="1:13" ht="15" customHeight="1" x14ac:dyDescent="0.25">
      <c r="A480" s="22" t="s">
        <v>21</v>
      </c>
      <c r="B480" s="20"/>
      <c r="C480" s="20"/>
      <c r="D480" s="23" t="s">
        <v>22</v>
      </c>
      <c r="E480" s="20"/>
      <c r="F480" s="20"/>
      <c r="G480" s="20"/>
      <c r="H480" s="20"/>
    </row>
    <row r="481" spans="1:11" ht="15" customHeight="1" x14ac:dyDescent="0.25">
      <c r="A481" s="22" t="s">
        <v>23</v>
      </c>
      <c r="B481" s="20"/>
      <c r="C481" s="20"/>
      <c r="D481" s="23" t="s">
        <v>24</v>
      </c>
      <c r="E481" s="20"/>
      <c r="F481" s="20"/>
      <c r="G481" s="20"/>
      <c r="H481" s="20"/>
      <c r="I481" s="20"/>
      <c r="J481" s="20"/>
    </row>
    <row r="482" spans="1:11" x14ac:dyDescent="0.25">
      <c r="A482" s="22" t="s">
        <v>25</v>
      </c>
      <c r="B482" s="20"/>
      <c r="C482" s="20"/>
      <c r="D482" s="23" t="s">
        <v>26</v>
      </c>
      <c r="E482" s="20"/>
      <c r="F482" s="20"/>
      <c r="G482" s="20"/>
      <c r="H482" s="20"/>
    </row>
    <row r="483" spans="1:11" x14ac:dyDescent="0.25">
      <c r="A483" s="22" t="s">
        <v>27</v>
      </c>
      <c r="B483" s="20"/>
      <c r="C483" s="20"/>
      <c r="D483" s="23" t="s">
        <v>28</v>
      </c>
      <c r="E483" s="20"/>
      <c r="F483" s="20"/>
      <c r="G483" s="20"/>
      <c r="H483" s="20"/>
    </row>
    <row r="485" spans="1:11" x14ac:dyDescent="0.25">
      <c r="A485" s="5" t="s">
        <v>30</v>
      </c>
      <c r="B485" s="25" t="s">
        <v>31</v>
      </c>
      <c r="C485" s="25"/>
      <c r="D485" s="25"/>
      <c r="E485" s="25"/>
      <c r="F485" s="25"/>
      <c r="G485" s="5" t="s">
        <v>32</v>
      </c>
      <c r="H485" s="5" t="s">
        <v>33</v>
      </c>
      <c r="I485" s="7" t="s">
        <v>34</v>
      </c>
      <c r="J485" s="6" t="s">
        <v>35</v>
      </c>
    </row>
    <row r="486" spans="1:11" ht="90" customHeight="1" x14ac:dyDescent="0.25">
      <c r="A486" s="9" t="s">
        <v>401</v>
      </c>
      <c r="B486" s="26" t="s">
        <v>402</v>
      </c>
      <c r="C486" s="26"/>
      <c r="D486" s="26"/>
      <c r="E486" s="26"/>
      <c r="F486" s="26"/>
      <c r="G486" s="9" t="s">
        <v>46</v>
      </c>
      <c r="H486" s="12" t="s">
        <v>403</v>
      </c>
      <c r="I486" s="13"/>
      <c r="J486" s="11">
        <f>TRUNC((H486*TRUNC(I486,2)),2)</f>
        <v>0</v>
      </c>
      <c r="K486" s="10" t="s">
        <v>404</v>
      </c>
    </row>
    <row r="487" spans="1:11" ht="90" customHeight="1" x14ac:dyDescent="0.25">
      <c r="A487" s="9" t="s">
        <v>405</v>
      </c>
      <c r="B487" s="26" t="s">
        <v>406</v>
      </c>
      <c r="C487" s="26"/>
      <c r="D487" s="26"/>
      <c r="E487" s="26"/>
      <c r="F487" s="26"/>
      <c r="G487" s="9" t="s">
        <v>46</v>
      </c>
      <c r="H487" s="12" t="s">
        <v>407</v>
      </c>
      <c r="I487" s="13"/>
      <c r="J487" s="11">
        <f>TRUNC((H487*TRUNC(I487,2)),2)</f>
        <v>0</v>
      </c>
      <c r="K487" s="10" t="s">
        <v>408</v>
      </c>
    </row>
    <row r="488" spans="1:11" ht="90" customHeight="1" x14ac:dyDescent="0.25">
      <c r="A488" s="9" t="s">
        <v>409</v>
      </c>
      <c r="B488" s="26" t="s">
        <v>410</v>
      </c>
      <c r="C488" s="26"/>
      <c r="D488" s="26"/>
      <c r="E488" s="26"/>
      <c r="F488" s="26"/>
      <c r="G488" s="9" t="s">
        <v>38</v>
      </c>
      <c r="H488" s="12" t="s">
        <v>411</v>
      </c>
      <c r="I488" s="13"/>
      <c r="J488" s="11">
        <f>TRUNC((H488*TRUNC(I488,2)),2)</f>
        <v>0</v>
      </c>
      <c r="K488" s="10" t="s">
        <v>412</v>
      </c>
    </row>
    <row r="489" spans="1:11" ht="75" customHeight="1" x14ac:dyDescent="0.25">
      <c r="A489" s="9" t="s">
        <v>413</v>
      </c>
      <c r="B489" s="26" t="s">
        <v>414</v>
      </c>
      <c r="C489" s="26"/>
      <c r="D489" s="26"/>
      <c r="E489" s="26"/>
      <c r="F489" s="26"/>
      <c r="G489" s="9" t="s">
        <v>38</v>
      </c>
      <c r="H489" s="12" t="s">
        <v>39</v>
      </c>
      <c r="I489" s="13"/>
      <c r="J489" s="11">
        <f>TRUNC((H489*TRUNC(I489,2)),2)</f>
        <v>0</v>
      </c>
      <c r="K489" s="10" t="s">
        <v>415</v>
      </c>
    </row>
    <row r="490" spans="1:11" ht="90" customHeight="1" x14ac:dyDescent="0.25">
      <c r="A490" s="9" t="s">
        <v>416</v>
      </c>
      <c r="B490" s="26" t="s">
        <v>417</v>
      </c>
      <c r="C490" s="26"/>
      <c r="D490" s="26"/>
      <c r="E490" s="26"/>
      <c r="F490" s="26"/>
      <c r="G490" s="9" t="s">
        <v>71</v>
      </c>
      <c r="H490" s="12" t="s">
        <v>418</v>
      </c>
      <c r="I490" s="13"/>
      <c r="J490" s="11">
        <f>TRUNC((H490*TRUNC(I490,2)),2)</f>
        <v>0</v>
      </c>
      <c r="K490" s="10" t="s">
        <v>419</v>
      </c>
    </row>
    <row r="496" spans="1:11" x14ac:dyDescent="0.25">
      <c r="C496" s="19" t="s">
        <v>0</v>
      </c>
      <c r="D496" s="20"/>
      <c r="E496" s="20"/>
      <c r="F496" s="20"/>
      <c r="G496" s="20"/>
      <c r="H496" s="20"/>
      <c r="I496" s="4" t="s">
        <v>3</v>
      </c>
      <c r="J496" s="3" t="str">
        <f>IF(J1 = "","",J1)</f>
        <v/>
      </c>
    </row>
    <row r="497" spans="1:13" x14ac:dyDescent="0.25">
      <c r="C497" s="19" t="s">
        <v>1</v>
      </c>
      <c r="D497" s="20"/>
      <c r="E497" s="20"/>
      <c r="F497" s="20"/>
      <c r="G497" s="20"/>
      <c r="H497" s="20"/>
      <c r="J497" s="1" t="s">
        <v>1741</v>
      </c>
    </row>
    <row r="498" spans="1:13" x14ac:dyDescent="0.25">
      <c r="C498" s="19" t="s">
        <v>2</v>
      </c>
      <c r="D498" s="20"/>
      <c r="E498" s="20"/>
      <c r="F498" s="20"/>
      <c r="G498" s="20"/>
      <c r="H498" s="20"/>
    </row>
    <row r="500" spans="1:13" x14ac:dyDescent="0.25">
      <c r="A500" s="22" t="s">
        <v>9</v>
      </c>
      <c r="B500" s="20"/>
      <c r="C500" s="20"/>
      <c r="D500" s="23" t="s">
        <v>10</v>
      </c>
      <c r="E500" s="20"/>
      <c r="F500" s="20"/>
      <c r="G500" s="20"/>
      <c r="H500" s="20"/>
    </row>
    <row r="501" spans="1:13" x14ac:dyDescent="0.25">
      <c r="A501" s="22" t="s">
        <v>11</v>
      </c>
      <c r="B501" s="20"/>
      <c r="C501" s="20"/>
      <c r="D501" s="23" t="str">
        <f>IF(D6 = "","",D6)</f>
        <v/>
      </c>
      <c r="E501" s="20"/>
      <c r="F501" s="20"/>
    </row>
    <row r="502" spans="1:13" x14ac:dyDescent="0.25">
      <c r="A502" s="22" t="s">
        <v>12</v>
      </c>
      <c r="B502" s="20"/>
      <c r="C502" s="20"/>
      <c r="D502" s="23" t="str">
        <f>IF(D7 = "","",D7)</f>
        <v/>
      </c>
      <c r="E502" s="20"/>
      <c r="F502" s="20"/>
      <c r="J502" s="8"/>
      <c r="K502" s="8"/>
      <c r="L502" s="8"/>
      <c r="M502" s="8"/>
    </row>
    <row r="503" spans="1:13" x14ac:dyDescent="0.25">
      <c r="A503" s="22" t="s">
        <v>13</v>
      </c>
      <c r="B503" s="20"/>
      <c r="C503" s="20"/>
      <c r="D503" s="23" t="s">
        <v>14</v>
      </c>
      <c r="E503" s="20"/>
      <c r="F503" s="20"/>
      <c r="G503" s="20"/>
      <c r="H503" s="20"/>
    </row>
    <row r="504" spans="1:13" x14ac:dyDescent="0.25">
      <c r="A504" s="22" t="s">
        <v>15</v>
      </c>
      <c r="B504" s="20"/>
      <c r="C504" s="20"/>
      <c r="D504" s="23" t="s">
        <v>16</v>
      </c>
      <c r="E504" s="20"/>
      <c r="F504" s="20"/>
      <c r="G504" s="20"/>
      <c r="H504" s="20"/>
      <c r="I504" s="8" t="s">
        <v>17</v>
      </c>
      <c r="J504" s="18" t="s">
        <v>18</v>
      </c>
    </row>
    <row r="505" spans="1:13" ht="60" customHeight="1" x14ac:dyDescent="0.25">
      <c r="A505" s="22" t="s">
        <v>19</v>
      </c>
      <c r="B505" s="20"/>
      <c r="C505" s="20"/>
      <c r="D505" s="23" t="s">
        <v>20</v>
      </c>
      <c r="E505" s="20"/>
      <c r="F505" s="20"/>
      <c r="G505" s="20"/>
      <c r="H505" s="20"/>
    </row>
    <row r="506" spans="1:13" ht="15" customHeight="1" x14ac:dyDescent="0.25">
      <c r="A506" s="22" t="s">
        <v>21</v>
      </c>
      <c r="B506" s="20"/>
      <c r="C506" s="20"/>
      <c r="D506" s="23" t="s">
        <v>22</v>
      </c>
      <c r="E506" s="20"/>
      <c r="F506" s="20"/>
      <c r="G506" s="20"/>
      <c r="H506" s="20"/>
    </row>
    <row r="507" spans="1:13" ht="15" customHeight="1" x14ac:dyDescent="0.25">
      <c r="A507" s="22" t="s">
        <v>23</v>
      </c>
      <c r="B507" s="20"/>
      <c r="C507" s="20"/>
      <c r="D507" s="23" t="s">
        <v>24</v>
      </c>
      <c r="E507" s="20"/>
      <c r="F507" s="20"/>
      <c r="G507" s="20"/>
      <c r="H507" s="20"/>
      <c r="I507" s="20"/>
      <c r="J507" s="20"/>
    </row>
    <row r="508" spans="1:13" x14ac:dyDescent="0.25">
      <c r="A508" s="22" t="s">
        <v>25</v>
      </c>
      <c r="B508" s="20"/>
      <c r="C508" s="20"/>
      <c r="D508" s="23" t="s">
        <v>26</v>
      </c>
      <c r="E508" s="20"/>
      <c r="F508" s="20"/>
      <c r="G508" s="20"/>
      <c r="H508" s="20"/>
    </row>
    <row r="509" spans="1:13" x14ac:dyDescent="0.25">
      <c r="A509" s="22" t="s">
        <v>27</v>
      </c>
      <c r="B509" s="20"/>
      <c r="C509" s="20"/>
      <c r="D509" s="23" t="s">
        <v>28</v>
      </c>
      <c r="E509" s="20"/>
      <c r="F509" s="20"/>
      <c r="G509" s="20"/>
      <c r="H509" s="20"/>
    </row>
    <row r="511" spans="1:13" x14ac:dyDescent="0.25">
      <c r="A511" s="5" t="s">
        <v>30</v>
      </c>
      <c r="B511" s="25" t="s">
        <v>31</v>
      </c>
      <c r="C511" s="25"/>
      <c r="D511" s="25"/>
      <c r="E511" s="25"/>
      <c r="F511" s="25"/>
      <c r="G511" s="5" t="s">
        <v>32</v>
      </c>
      <c r="H511" s="5" t="s">
        <v>33</v>
      </c>
      <c r="I511" s="7" t="s">
        <v>34</v>
      </c>
      <c r="J511" s="6" t="s">
        <v>35</v>
      </c>
    </row>
    <row r="512" spans="1:13" ht="75" customHeight="1" x14ac:dyDescent="0.25">
      <c r="A512" s="9" t="s">
        <v>420</v>
      </c>
      <c r="B512" s="26" t="s">
        <v>421</v>
      </c>
      <c r="C512" s="26"/>
      <c r="D512" s="26"/>
      <c r="E512" s="26"/>
      <c r="F512" s="26"/>
      <c r="G512" s="9" t="s">
        <v>71</v>
      </c>
      <c r="H512" s="12" t="s">
        <v>418</v>
      </c>
      <c r="I512" s="13"/>
      <c r="J512" s="11">
        <f>TRUNC((H512*TRUNC(I512,2)),2)</f>
        <v>0</v>
      </c>
      <c r="K512" s="10" t="s">
        <v>422</v>
      </c>
    </row>
    <row r="513" spans="1:11" ht="150" customHeight="1" x14ac:dyDescent="0.25">
      <c r="A513" s="9" t="s">
        <v>423</v>
      </c>
      <c r="B513" s="26" t="s">
        <v>424</v>
      </c>
      <c r="C513" s="26"/>
      <c r="D513" s="26"/>
      <c r="E513" s="26"/>
      <c r="F513" s="26"/>
      <c r="G513" s="9" t="s">
        <v>71</v>
      </c>
      <c r="H513" s="12" t="s">
        <v>425</v>
      </c>
      <c r="I513" s="13"/>
      <c r="J513" s="11">
        <f>TRUNC((H513*TRUNC(I513,2)),2)</f>
        <v>0</v>
      </c>
      <c r="K513" s="10" t="s">
        <v>426</v>
      </c>
    </row>
    <row r="514" spans="1:11" ht="60" customHeight="1" x14ac:dyDescent="0.25">
      <c r="A514" s="9" t="s">
        <v>427</v>
      </c>
      <c r="B514" s="26" t="s">
        <v>428</v>
      </c>
      <c r="C514" s="26"/>
      <c r="D514" s="26"/>
      <c r="E514" s="26"/>
      <c r="F514" s="26"/>
      <c r="G514" s="9" t="s">
        <v>71</v>
      </c>
      <c r="H514" s="12" t="s">
        <v>429</v>
      </c>
      <c r="I514" s="13"/>
      <c r="J514" s="11">
        <f>TRUNC((H514*TRUNC(I514,2)),2)</f>
        <v>0</v>
      </c>
      <c r="K514" s="10" t="s">
        <v>430</v>
      </c>
    </row>
    <row r="515" spans="1:11" x14ac:dyDescent="0.25">
      <c r="I515" s="17" t="s">
        <v>41</v>
      </c>
      <c r="J515" s="16">
        <f>SUM(J462:J463,J486:J490,J512:J514)</f>
        <v>0</v>
      </c>
    </row>
    <row r="517" spans="1:11" x14ac:dyDescent="0.25">
      <c r="A517" s="15" t="s">
        <v>431</v>
      </c>
    </row>
    <row r="519" spans="1:11" x14ac:dyDescent="0.25">
      <c r="A519" s="5" t="s">
        <v>30</v>
      </c>
      <c r="B519" s="25" t="s">
        <v>31</v>
      </c>
      <c r="C519" s="25"/>
      <c r="D519" s="25"/>
      <c r="E519" s="25"/>
      <c r="F519" s="25"/>
      <c r="G519" s="5" t="s">
        <v>32</v>
      </c>
      <c r="H519" s="5" t="s">
        <v>33</v>
      </c>
      <c r="I519" s="7" t="s">
        <v>34</v>
      </c>
      <c r="J519" s="6" t="s">
        <v>35</v>
      </c>
    </row>
    <row r="520" spans="1:11" ht="75" customHeight="1" x14ac:dyDescent="0.25">
      <c r="A520" s="9" t="s">
        <v>432</v>
      </c>
      <c r="B520" s="26" t="s">
        <v>433</v>
      </c>
      <c r="C520" s="26"/>
      <c r="D520" s="26"/>
      <c r="E520" s="26"/>
      <c r="F520" s="26"/>
      <c r="G520" s="9" t="s">
        <v>38</v>
      </c>
      <c r="H520" s="12" t="s">
        <v>67</v>
      </c>
      <c r="I520" s="13"/>
      <c r="J520" s="11">
        <f>TRUNC((H520*TRUNC(I520,2)),2)</f>
        <v>0</v>
      </c>
      <c r="K520" s="10" t="s">
        <v>434</v>
      </c>
    </row>
    <row r="521" spans="1:11" ht="60" customHeight="1" x14ac:dyDescent="0.25">
      <c r="A521" s="9" t="s">
        <v>435</v>
      </c>
      <c r="B521" s="26" t="s">
        <v>436</v>
      </c>
      <c r="C521" s="26"/>
      <c r="D521" s="26"/>
      <c r="E521" s="26"/>
      <c r="F521" s="26"/>
      <c r="G521" s="9" t="s">
        <v>38</v>
      </c>
      <c r="H521" s="12" t="s">
        <v>39</v>
      </c>
      <c r="I521" s="13"/>
      <c r="J521" s="11">
        <f>TRUNC((H521*TRUNC(I521,2)),2)</f>
        <v>0</v>
      </c>
      <c r="K521" s="10" t="s">
        <v>437</v>
      </c>
    </row>
    <row r="523" spans="1:11" x14ac:dyDescent="0.25">
      <c r="C523" s="19" t="s">
        <v>0</v>
      </c>
      <c r="D523" s="20"/>
      <c r="E523" s="20"/>
      <c r="F523" s="20"/>
      <c r="G523" s="20"/>
      <c r="H523" s="20"/>
      <c r="I523" s="4" t="s">
        <v>3</v>
      </c>
      <c r="J523" s="3" t="str">
        <f>IF(J1 = "","",J1)</f>
        <v/>
      </c>
    </row>
    <row r="524" spans="1:11" x14ac:dyDescent="0.25">
      <c r="C524" s="19" t="s">
        <v>1</v>
      </c>
      <c r="D524" s="20"/>
      <c r="E524" s="20"/>
      <c r="F524" s="20"/>
      <c r="G524" s="20"/>
      <c r="H524" s="20"/>
      <c r="J524" s="1" t="s">
        <v>1742</v>
      </c>
    </row>
    <row r="525" spans="1:11" x14ac:dyDescent="0.25">
      <c r="C525" s="19" t="s">
        <v>2</v>
      </c>
      <c r="D525" s="20"/>
      <c r="E525" s="20"/>
      <c r="F525" s="20"/>
      <c r="G525" s="20"/>
      <c r="H525" s="20"/>
    </row>
    <row r="527" spans="1:11" x14ac:dyDescent="0.25">
      <c r="A527" s="22" t="s">
        <v>9</v>
      </c>
      <c r="B527" s="20"/>
      <c r="C527" s="20"/>
      <c r="D527" s="23" t="s">
        <v>10</v>
      </c>
      <c r="E527" s="20"/>
      <c r="F527" s="20"/>
      <c r="G527" s="20"/>
      <c r="H527" s="20"/>
    </row>
    <row r="528" spans="1:11" x14ac:dyDescent="0.25">
      <c r="A528" s="22" t="s">
        <v>11</v>
      </c>
      <c r="B528" s="20"/>
      <c r="C528" s="20"/>
      <c r="D528" s="23" t="str">
        <f>IF(D6 = "","",D6)</f>
        <v/>
      </c>
      <c r="E528" s="20"/>
      <c r="F528" s="20"/>
    </row>
    <row r="529" spans="1:13" x14ac:dyDescent="0.25">
      <c r="A529" s="22" t="s">
        <v>12</v>
      </c>
      <c r="B529" s="20"/>
      <c r="C529" s="20"/>
      <c r="D529" s="23" t="str">
        <f>IF(D7 = "","",D7)</f>
        <v/>
      </c>
      <c r="E529" s="20"/>
      <c r="F529" s="20"/>
      <c r="J529" s="8"/>
      <c r="K529" s="8"/>
      <c r="L529" s="8"/>
      <c r="M529" s="8"/>
    </row>
    <row r="530" spans="1:13" x14ac:dyDescent="0.25">
      <c r="A530" s="22" t="s">
        <v>13</v>
      </c>
      <c r="B530" s="20"/>
      <c r="C530" s="20"/>
      <c r="D530" s="23" t="s">
        <v>14</v>
      </c>
      <c r="E530" s="20"/>
      <c r="F530" s="20"/>
      <c r="G530" s="20"/>
      <c r="H530" s="20"/>
    </row>
    <row r="531" spans="1:13" x14ac:dyDescent="0.25">
      <c r="A531" s="22" t="s">
        <v>15</v>
      </c>
      <c r="B531" s="20"/>
      <c r="C531" s="20"/>
      <c r="D531" s="23" t="s">
        <v>16</v>
      </c>
      <c r="E531" s="20"/>
      <c r="F531" s="20"/>
      <c r="G531" s="20"/>
      <c r="H531" s="20"/>
      <c r="I531" s="8" t="s">
        <v>17</v>
      </c>
      <c r="J531" s="18" t="s">
        <v>18</v>
      </c>
    </row>
    <row r="532" spans="1:13" ht="60" customHeight="1" x14ac:dyDescent="0.25">
      <c r="A532" s="22" t="s">
        <v>19</v>
      </c>
      <c r="B532" s="20"/>
      <c r="C532" s="20"/>
      <c r="D532" s="23" t="s">
        <v>20</v>
      </c>
      <c r="E532" s="20"/>
      <c r="F532" s="20"/>
      <c r="G532" s="20"/>
      <c r="H532" s="20"/>
    </row>
    <row r="533" spans="1:13" ht="15" customHeight="1" x14ac:dyDescent="0.25">
      <c r="A533" s="22" t="s">
        <v>21</v>
      </c>
      <c r="B533" s="20"/>
      <c r="C533" s="20"/>
      <c r="D533" s="23" t="s">
        <v>22</v>
      </c>
      <c r="E533" s="20"/>
      <c r="F533" s="20"/>
      <c r="G533" s="20"/>
      <c r="H533" s="20"/>
    </row>
    <row r="534" spans="1:13" ht="15" customHeight="1" x14ac:dyDescent="0.25">
      <c r="A534" s="22" t="s">
        <v>23</v>
      </c>
      <c r="B534" s="20"/>
      <c r="C534" s="20"/>
      <c r="D534" s="23" t="s">
        <v>24</v>
      </c>
      <c r="E534" s="20"/>
      <c r="F534" s="20"/>
      <c r="G534" s="20"/>
      <c r="H534" s="20"/>
      <c r="I534" s="20"/>
      <c r="J534" s="20"/>
    </row>
    <row r="535" spans="1:13" x14ac:dyDescent="0.25">
      <c r="A535" s="22" t="s">
        <v>25</v>
      </c>
      <c r="B535" s="20"/>
      <c r="C535" s="20"/>
      <c r="D535" s="23" t="s">
        <v>26</v>
      </c>
      <c r="E535" s="20"/>
      <c r="F535" s="20"/>
      <c r="G535" s="20"/>
      <c r="H535" s="20"/>
    </row>
    <row r="536" spans="1:13" x14ac:dyDescent="0.25">
      <c r="A536" s="22" t="s">
        <v>27</v>
      </c>
      <c r="B536" s="20"/>
      <c r="C536" s="20"/>
      <c r="D536" s="23" t="s">
        <v>28</v>
      </c>
      <c r="E536" s="20"/>
      <c r="F536" s="20"/>
      <c r="G536" s="20"/>
      <c r="H536" s="20"/>
    </row>
    <row r="538" spans="1:13" x14ac:dyDescent="0.25">
      <c r="A538" s="5" t="s">
        <v>30</v>
      </c>
      <c r="B538" s="25" t="s">
        <v>31</v>
      </c>
      <c r="C538" s="25"/>
      <c r="D538" s="25"/>
      <c r="E538" s="25"/>
      <c r="F538" s="25"/>
      <c r="G538" s="5" t="s">
        <v>32</v>
      </c>
      <c r="H538" s="5" t="s">
        <v>33</v>
      </c>
      <c r="I538" s="7" t="s">
        <v>34</v>
      </c>
      <c r="J538" s="6" t="s">
        <v>35</v>
      </c>
    </row>
    <row r="539" spans="1:13" ht="90" customHeight="1" x14ac:dyDescent="0.25">
      <c r="A539" s="9" t="s">
        <v>438</v>
      </c>
      <c r="B539" s="26" t="s">
        <v>439</v>
      </c>
      <c r="C539" s="26"/>
      <c r="D539" s="26"/>
      <c r="E539" s="26"/>
      <c r="F539" s="26"/>
      <c r="G539" s="9" t="s">
        <v>38</v>
      </c>
      <c r="H539" s="12" t="s">
        <v>411</v>
      </c>
      <c r="I539" s="13"/>
      <c r="J539" s="11">
        <f>TRUNC((H539*TRUNC(I539,2)),2)</f>
        <v>0</v>
      </c>
      <c r="K539" s="10" t="s">
        <v>440</v>
      </c>
    </row>
    <row r="540" spans="1:13" ht="90" customHeight="1" x14ac:dyDescent="0.25">
      <c r="A540" s="9" t="s">
        <v>441</v>
      </c>
      <c r="B540" s="26" t="s">
        <v>442</v>
      </c>
      <c r="C540" s="26"/>
      <c r="D540" s="26"/>
      <c r="E540" s="26"/>
      <c r="F540" s="26"/>
      <c r="G540" s="9" t="s">
        <v>38</v>
      </c>
      <c r="H540" s="12" t="s">
        <v>39</v>
      </c>
      <c r="I540" s="13"/>
      <c r="J540" s="11">
        <f>TRUNC((H540*TRUNC(I540,2)),2)</f>
        <v>0</v>
      </c>
      <c r="K540" s="10" t="s">
        <v>443</v>
      </c>
    </row>
    <row r="541" spans="1:13" ht="105" customHeight="1" x14ac:dyDescent="0.25">
      <c r="A541" s="9" t="s">
        <v>444</v>
      </c>
      <c r="B541" s="26" t="s">
        <v>445</v>
      </c>
      <c r="C541" s="26"/>
      <c r="D541" s="26"/>
      <c r="E541" s="26"/>
      <c r="F541" s="26"/>
      <c r="G541" s="9" t="s">
        <v>38</v>
      </c>
      <c r="H541" s="12" t="s">
        <v>67</v>
      </c>
      <c r="I541" s="13"/>
      <c r="J541" s="11">
        <f>TRUNC((H541*TRUNC(I541,2)),2)</f>
        <v>0</v>
      </c>
      <c r="K541" s="10" t="s">
        <v>446</v>
      </c>
    </row>
    <row r="542" spans="1:13" ht="105" customHeight="1" x14ac:dyDescent="0.25">
      <c r="A542" s="9" t="s">
        <v>447</v>
      </c>
      <c r="B542" s="26" t="s">
        <v>448</v>
      </c>
      <c r="C542" s="26"/>
      <c r="D542" s="26"/>
      <c r="E542" s="26"/>
      <c r="F542" s="26"/>
      <c r="G542" s="9" t="s">
        <v>38</v>
      </c>
      <c r="H542" s="12" t="s">
        <v>449</v>
      </c>
      <c r="I542" s="13"/>
      <c r="J542" s="11">
        <f>TRUNC((H542*TRUNC(I542,2)),2)</f>
        <v>0</v>
      </c>
      <c r="K542" s="10" t="s">
        <v>450</v>
      </c>
    </row>
    <row r="543" spans="1:13" ht="90" customHeight="1" x14ac:dyDescent="0.25">
      <c r="A543" s="9" t="s">
        <v>451</v>
      </c>
      <c r="B543" s="26" t="s">
        <v>452</v>
      </c>
      <c r="C543" s="26"/>
      <c r="D543" s="26"/>
      <c r="E543" s="26"/>
      <c r="F543" s="26"/>
      <c r="G543" s="9" t="s">
        <v>46</v>
      </c>
      <c r="H543" s="12" t="s">
        <v>453</v>
      </c>
      <c r="I543" s="13"/>
      <c r="J543" s="11">
        <f>TRUNC((H543*TRUNC(I543,2)),2)</f>
        <v>0</v>
      </c>
      <c r="K543" s="10" t="s">
        <v>454</v>
      </c>
    </row>
    <row r="544" spans="1:13" x14ac:dyDescent="0.25">
      <c r="I544" s="17" t="s">
        <v>41</v>
      </c>
      <c r="J544" s="16">
        <f>SUM(J520:J521,J539:J543)</f>
        <v>0</v>
      </c>
    </row>
    <row r="546" spans="1:13" x14ac:dyDescent="0.25">
      <c r="C546" s="19" t="s">
        <v>0</v>
      </c>
      <c r="D546" s="20"/>
      <c r="E546" s="20"/>
      <c r="F546" s="20"/>
      <c r="G546" s="20"/>
      <c r="H546" s="20"/>
      <c r="I546" s="4" t="s">
        <v>3</v>
      </c>
      <c r="J546" s="3" t="str">
        <f>IF(J1 = "","",J1)</f>
        <v/>
      </c>
    </row>
    <row r="547" spans="1:13" x14ac:dyDescent="0.25">
      <c r="C547" s="19" t="s">
        <v>1</v>
      </c>
      <c r="D547" s="20"/>
      <c r="E547" s="20"/>
      <c r="F547" s="20"/>
      <c r="G547" s="20"/>
      <c r="H547" s="20"/>
      <c r="J547" s="1" t="s">
        <v>1743</v>
      </c>
    </row>
    <row r="548" spans="1:13" x14ac:dyDescent="0.25">
      <c r="C548" s="19" t="s">
        <v>2</v>
      </c>
      <c r="D548" s="20"/>
      <c r="E548" s="20"/>
      <c r="F548" s="20"/>
      <c r="G548" s="20"/>
      <c r="H548" s="20"/>
    </row>
    <row r="550" spans="1:13" x14ac:dyDescent="0.25">
      <c r="A550" s="22" t="s">
        <v>9</v>
      </c>
      <c r="B550" s="20"/>
      <c r="C550" s="20"/>
      <c r="D550" s="23" t="s">
        <v>10</v>
      </c>
      <c r="E550" s="20"/>
      <c r="F550" s="20"/>
      <c r="G550" s="20"/>
      <c r="H550" s="20"/>
    </row>
    <row r="551" spans="1:13" x14ac:dyDescent="0.25">
      <c r="A551" s="22" t="s">
        <v>11</v>
      </c>
      <c r="B551" s="20"/>
      <c r="C551" s="20"/>
      <c r="D551" s="23" t="str">
        <f>IF(D6 = "","",D6)</f>
        <v/>
      </c>
      <c r="E551" s="20"/>
      <c r="F551" s="20"/>
    </row>
    <row r="552" spans="1:13" x14ac:dyDescent="0.25">
      <c r="A552" s="22" t="s">
        <v>12</v>
      </c>
      <c r="B552" s="20"/>
      <c r="C552" s="20"/>
      <c r="D552" s="23" t="str">
        <f>IF(D7 = "","",D7)</f>
        <v/>
      </c>
      <c r="E552" s="20"/>
      <c r="F552" s="20"/>
      <c r="J552" s="8"/>
      <c r="K552" s="8"/>
      <c r="L552" s="8"/>
      <c r="M552" s="8"/>
    </row>
    <row r="553" spans="1:13" x14ac:dyDescent="0.25">
      <c r="A553" s="22" t="s">
        <v>13</v>
      </c>
      <c r="B553" s="20"/>
      <c r="C553" s="20"/>
      <c r="D553" s="23" t="s">
        <v>14</v>
      </c>
      <c r="E553" s="20"/>
      <c r="F553" s="20"/>
      <c r="G553" s="20"/>
      <c r="H553" s="20"/>
    </row>
    <row r="554" spans="1:13" x14ac:dyDescent="0.25">
      <c r="A554" s="22" t="s">
        <v>15</v>
      </c>
      <c r="B554" s="20"/>
      <c r="C554" s="20"/>
      <c r="D554" s="23" t="s">
        <v>16</v>
      </c>
      <c r="E554" s="20"/>
      <c r="F554" s="20"/>
      <c r="G554" s="20"/>
      <c r="H554" s="20"/>
      <c r="I554" s="8" t="s">
        <v>17</v>
      </c>
      <c r="J554" s="18" t="s">
        <v>18</v>
      </c>
    </row>
    <row r="555" spans="1:13" ht="60" customHeight="1" x14ac:dyDescent="0.25">
      <c r="A555" s="22" t="s">
        <v>19</v>
      </c>
      <c r="B555" s="20"/>
      <c r="C555" s="20"/>
      <c r="D555" s="23" t="s">
        <v>20</v>
      </c>
      <c r="E555" s="20"/>
      <c r="F555" s="20"/>
      <c r="G555" s="20"/>
      <c r="H555" s="20"/>
    </row>
    <row r="556" spans="1:13" ht="15" customHeight="1" x14ac:dyDescent="0.25">
      <c r="A556" s="22" t="s">
        <v>21</v>
      </c>
      <c r="B556" s="20"/>
      <c r="C556" s="20"/>
      <c r="D556" s="23" t="s">
        <v>22</v>
      </c>
      <c r="E556" s="20"/>
      <c r="F556" s="20"/>
      <c r="G556" s="20"/>
      <c r="H556" s="20"/>
    </row>
    <row r="557" spans="1:13" ht="15" customHeight="1" x14ac:dyDescent="0.25">
      <c r="A557" s="22" t="s">
        <v>23</v>
      </c>
      <c r="B557" s="20"/>
      <c r="C557" s="20"/>
      <c r="D557" s="23" t="s">
        <v>24</v>
      </c>
      <c r="E557" s="20"/>
      <c r="F557" s="20"/>
      <c r="G557" s="20"/>
      <c r="H557" s="20"/>
      <c r="I557" s="20"/>
      <c r="J557" s="20"/>
    </row>
    <row r="558" spans="1:13" x14ac:dyDescent="0.25">
      <c r="A558" s="22" t="s">
        <v>25</v>
      </c>
      <c r="B558" s="20"/>
      <c r="C558" s="20"/>
      <c r="D558" s="23" t="s">
        <v>26</v>
      </c>
      <c r="E558" s="20"/>
      <c r="F558" s="20"/>
      <c r="G558" s="20"/>
      <c r="H558" s="20"/>
    </row>
    <row r="559" spans="1:13" x14ac:dyDescent="0.25">
      <c r="A559" s="22" t="s">
        <v>27</v>
      </c>
      <c r="B559" s="20"/>
      <c r="C559" s="20"/>
      <c r="D559" s="23" t="s">
        <v>28</v>
      </c>
      <c r="E559" s="20"/>
      <c r="F559" s="20"/>
      <c r="G559" s="20"/>
      <c r="H559" s="20"/>
    </row>
    <row r="561" spans="1:11" x14ac:dyDescent="0.25">
      <c r="A561" s="15" t="s">
        <v>455</v>
      </c>
    </row>
    <row r="563" spans="1:11" x14ac:dyDescent="0.25">
      <c r="A563" s="5" t="s">
        <v>30</v>
      </c>
      <c r="B563" s="25" t="s">
        <v>31</v>
      </c>
      <c r="C563" s="25"/>
      <c r="D563" s="25"/>
      <c r="E563" s="25"/>
      <c r="F563" s="25"/>
      <c r="G563" s="5" t="s">
        <v>32</v>
      </c>
      <c r="H563" s="5" t="s">
        <v>33</v>
      </c>
      <c r="I563" s="7" t="s">
        <v>34</v>
      </c>
      <c r="J563" s="6" t="s">
        <v>35</v>
      </c>
    </row>
    <row r="564" spans="1:11" ht="75" customHeight="1" x14ac:dyDescent="0.25">
      <c r="A564" s="9" t="s">
        <v>456</v>
      </c>
      <c r="B564" s="26" t="s">
        <v>457</v>
      </c>
      <c r="C564" s="26"/>
      <c r="D564" s="26"/>
      <c r="E564" s="26"/>
      <c r="F564" s="26"/>
      <c r="G564" s="9" t="s">
        <v>38</v>
      </c>
      <c r="H564" s="12" t="s">
        <v>67</v>
      </c>
      <c r="I564" s="13"/>
      <c r="J564" s="11">
        <f t="shared" ref="J564:J569" si="5">TRUNC((H564*TRUNC(I564,2)),2)</f>
        <v>0</v>
      </c>
      <c r="K564" s="10" t="s">
        <v>458</v>
      </c>
    </row>
    <row r="565" spans="1:11" ht="120" customHeight="1" x14ac:dyDescent="0.25">
      <c r="A565" s="9" t="s">
        <v>459</v>
      </c>
      <c r="B565" s="26" t="s">
        <v>460</v>
      </c>
      <c r="C565" s="26"/>
      <c r="D565" s="26"/>
      <c r="E565" s="26"/>
      <c r="F565" s="26"/>
      <c r="G565" s="9" t="s">
        <v>38</v>
      </c>
      <c r="H565" s="12" t="s">
        <v>63</v>
      </c>
      <c r="I565" s="13"/>
      <c r="J565" s="11">
        <f t="shared" si="5"/>
        <v>0</v>
      </c>
      <c r="K565" s="10" t="s">
        <v>461</v>
      </c>
    </row>
    <row r="566" spans="1:11" ht="45" customHeight="1" x14ac:dyDescent="0.25">
      <c r="A566" s="9" t="s">
        <v>462</v>
      </c>
      <c r="B566" s="26" t="s">
        <v>463</v>
      </c>
      <c r="C566" s="26"/>
      <c r="D566" s="26"/>
      <c r="E566" s="26"/>
      <c r="F566" s="26"/>
      <c r="G566" s="9" t="s">
        <v>38</v>
      </c>
      <c r="H566" s="12" t="s">
        <v>39</v>
      </c>
      <c r="I566" s="13"/>
      <c r="J566" s="11">
        <f t="shared" si="5"/>
        <v>0</v>
      </c>
      <c r="K566" s="10" t="s">
        <v>464</v>
      </c>
    </row>
    <row r="567" spans="1:11" ht="60" customHeight="1" x14ac:dyDescent="0.25">
      <c r="A567" s="9" t="s">
        <v>465</v>
      </c>
      <c r="B567" s="26" t="s">
        <v>466</v>
      </c>
      <c r="C567" s="26"/>
      <c r="D567" s="26"/>
      <c r="E567" s="26"/>
      <c r="F567" s="26"/>
      <c r="G567" s="9" t="s">
        <v>38</v>
      </c>
      <c r="H567" s="12" t="s">
        <v>51</v>
      </c>
      <c r="I567" s="13"/>
      <c r="J567" s="11">
        <f t="shared" si="5"/>
        <v>0</v>
      </c>
      <c r="K567" s="10" t="s">
        <v>467</v>
      </c>
    </row>
    <row r="568" spans="1:11" ht="45" customHeight="1" x14ac:dyDescent="0.25">
      <c r="A568" s="9" t="s">
        <v>468</v>
      </c>
      <c r="B568" s="26" t="s">
        <v>469</v>
      </c>
      <c r="C568" s="26"/>
      <c r="D568" s="26"/>
      <c r="E568" s="26"/>
      <c r="F568" s="26"/>
      <c r="G568" s="9" t="s">
        <v>38</v>
      </c>
      <c r="H568" s="12" t="s">
        <v>51</v>
      </c>
      <c r="I568" s="13"/>
      <c r="J568" s="11">
        <f t="shared" si="5"/>
        <v>0</v>
      </c>
      <c r="K568" s="10" t="s">
        <v>470</v>
      </c>
    </row>
    <row r="569" spans="1:11" ht="75" customHeight="1" x14ac:dyDescent="0.25">
      <c r="A569" s="9" t="s">
        <v>471</v>
      </c>
      <c r="B569" s="26" t="s">
        <v>472</v>
      </c>
      <c r="C569" s="26"/>
      <c r="D569" s="26"/>
      <c r="E569" s="26"/>
      <c r="F569" s="26"/>
      <c r="G569" s="9" t="s">
        <v>38</v>
      </c>
      <c r="H569" s="12" t="s">
        <v>67</v>
      </c>
      <c r="I569" s="13"/>
      <c r="J569" s="11">
        <f t="shared" si="5"/>
        <v>0</v>
      </c>
      <c r="K569" s="10" t="s">
        <v>473</v>
      </c>
    </row>
    <row r="574" spans="1:11" x14ac:dyDescent="0.25">
      <c r="C574" s="19" t="s">
        <v>0</v>
      </c>
      <c r="D574" s="20"/>
      <c r="E574" s="20"/>
      <c r="F574" s="20"/>
      <c r="G574" s="20"/>
      <c r="H574" s="20"/>
      <c r="I574" s="4" t="s">
        <v>3</v>
      </c>
      <c r="J574" s="3" t="str">
        <f>IF(J1 = "","",J1)</f>
        <v/>
      </c>
    </row>
    <row r="575" spans="1:11" x14ac:dyDescent="0.25">
      <c r="C575" s="19" t="s">
        <v>1</v>
      </c>
      <c r="D575" s="20"/>
      <c r="E575" s="20"/>
      <c r="F575" s="20"/>
      <c r="G575" s="20"/>
      <c r="H575" s="20"/>
      <c r="J575" s="1" t="s">
        <v>1744</v>
      </c>
    </row>
    <row r="576" spans="1:11" x14ac:dyDescent="0.25">
      <c r="C576" s="19" t="s">
        <v>2</v>
      </c>
      <c r="D576" s="20"/>
      <c r="E576" s="20"/>
      <c r="F576" s="20"/>
      <c r="G576" s="20"/>
      <c r="H576" s="20"/>
    </row>
    <row r="578" spans="1:13" x14ac:dyDescent="0.25">
      <c r="A578" s="22" t="s">
        <v>9</v>
      </c>
      <c r="B578" s="20"/>
      <c r="C578" s="20"/>
      <c r="D578" s="23" t="s">
        <v>10</v>
      </c>
      <c r="E578" s="20"/>
      <c r="F578" s="20"/>
      <c r="G578" s="20"/>
      <c r="H578" s="20"/>
    </row>
    <row r="579" spans="1:13" x14ac:dyDescent="0.25">
      <c r="A579" s="22" t="s">
        <v>11</v>
      </c>
      <c r="B579" s="20"/>
      <c r="C579" s="20"/>
      <c r="D579" s="23" t="str">
        <f>IF(D6 = "","",D6)</f>
        <v/>
      </c>
      <c r="E579" s="20"/>
      <c r="F579" s="20"/>
    </row>
    <row r="580" spans="1:13" x14ac:dyDescent="0.25">
      <c r="A580" s="22" t="s">
        <v>12</v>
      </c>
      <c r="B580" s="20"/>
      <c r="C580" s="20"/>
      <c r="D580" s="23" t="str">
        <f>IF(D7 = "","",D7)</f>
        <v/>
      </c>
      <c r="E580" s="20"/>
      <c r="F580" s="20"/>
      <c r="J580" s="8"/>
      <c r="K580" s="8"/>
      <c r="L580" s="8"/>
      <c r="M580" s="8"/>
    </row>
    <row r="581" spans="1:13" x14ac:dyDescent="0.25">
      <c r="A581" s="22" t="s">
        <v>13</v>
      </c>
      <c r="B581" s="20"/>
      <c r="C581" s="20"/>
      <c r="D581" s="23" t="s">
        <v>14</v>
      </c>
      <c r="E581" s="20"/>
      <c r="F581" s="20"/>
      <c r="G581" s="20"/>
      <c r="H581" s="20"/>
    </row>
    <row r="582" spans="1:13" x14ac:dyDescent="0.25">
      <c r="A582" s="22" t="s">
        <v>15</v>
      </c>
      <c r="B582" s="20"/>
      <c r="C582" s="20"/>
      <c r="D582" s="23" t="s">
        <v>16</v>
      </c>
      <c r="E582" s="20"/>
      <c r="F582" s="20"/>
      <c r="G582" s="20"/>
      <c r="H582" s="20"/>
      <c r="I582" s="8" t="s">
        <v>17</v>
      </c>
      <c r="J582" s="18" t="s">
        <v>18</v>
      </c>
    </row>
    <row r="583" spans="1:13" ht="60" customHeight="1" x14ac:dyDescent="0.25">
      <c r="A583" s="22" t="s">
        <v>19</v>
      </c>
      <c r="B583" s="20"/>
      <c r="C583" s="20"/>
      <c r="D583" s="23" t="s">
        <v>20</v>
      </c>
      <c r="E583" s="20"/>
      <c r="F583" s="20"/>
      <c r="G583" s="20"/>
      <c r="H583" s="20"/>
    </row>
    <row r="584" spans="1:13" ht="15" customHeight="1" x14ac:dyDescent="0.25">
      <c r="A584" s="22" t="s">
        <v>21</v>
      </c>
      <c r="B584" s="20"/>
      <c r="C584" s="20"/>
      <c r="D584" s="23" t="s">
        <v>22</v>
      </c>
      <c r="E584" s="20"/>
      <c r="F584" s="20"/>
      <c r="G584" s="20"/>
      <c r="H584" s="20"/>
    </row>
    <row r="585" spans="1:13" ht="15" customHeight="1" x14ac:dyDescent="0.25">
      <c r="A585" s="22" t="s">
        <v>23</v>
      </c>
      <c r="B585" s="20"/>
      <c r="C585" s="20"/>
      <c r="D585" s="23" t="s">
        <v>24</v>
      </c>
      <c r="E585" s="20"/>
      <c r="F585" s="20"/>
      <c r="G585" s="20"/>
      <c r="H585" s="20"/>
      <c r="I585" s="20"/>
      <c r="J585" s="20"/>
    </row>
    <row r="586" spans="1:13" x14ac:dyDescent="0.25">
      <c r="A586" s="22" t="s">
        <v>25</v>
      </c>
      <c r="B586" s="20"/>
      <c r="C586" s="20"/>
      <c r="D586" s="23" t="s">
        <v>26</v>
      </c>
      <c r="E586" s="20"/>
      <c r="F586" s="20"/>
      <c r="G586" s="20"/>
      <c r="H586" s="20"/>
    </row>
    <row r="587" spans="1:13" x14ac:dyDescent="0.25">
      <c r="A587" s="22" t="s">
        <v>27</v>
      </c>
      <c r="B587" s="20"/>
      <c r="C587" s="20"/>
      <c r="D587" s="23" t="s">
        <v>28</v>
      </c>
      <c r="E587" s="20"/>
      <c r="F587" s="20"/>
      <c r="G587" s="20"/>
      <c r="H587" s="20"/>
    </row>
    <row r="589" spans="1:13" x14ac:dyDescent="0.25">
      <c r="A589" s="5" t="s">
        <v>30</v>
      </c>
      <c r="B589" s="25" t="s">
        <v>31</v>
      </c>
      <c r="C589" s="25"/>
      <c r="D589" s="25"/>
      <c r="E589" s="25"/>
      <c r="F589" s="25"/>
      <c r="G589" s="5" t="s">
        <v>32</v>
      </c>
      <c r="H589" s="5" t="s">
        <v>33</v>
      </c>
      <c r="I589" s="7" t="s">
        <v>34</v>
      </c>
      <c r="J589" s="6" t="s">
        <v>35</v>
      </c>
    </row>
    <row r="590" spans="1:13" ht="105" customHeight="1" x14ac:dyDescent="0.25">
      <c r="A590" s="9" t="s">
        <v>474</v>
      </c>
      <c r="B590" s="26" t="s">
        <v>475</v>
      </c>
      <c r="C590" s="26"/>
      <c r="D590" s="26"/>
      <c r="E590" s="26"/>
      <c r="F590" s="26"/>
      <c r="G590" s="9" t="s">
        <v>38</v>
      </c>
      <c r="H590" s="12" t="s">
        <v>39</v>
      </c>
      <c r="I590" s="13"/>
      <c r="J590" s="11">
        <f>TRUNC((H590*TRUNC(I590,2)),2)</f>
        <v>0</v>
      </c>
      <c r="K590" s="10" t="s">
        <v>476</v>
      </c>
    </row>
    <row r="591" spans="1:13" ht="120" customHeight="1" x14ac:dyDescent="0.25">
      <c r="A591" s="9" t="s">
        <v>477</v>
      </c>
      <c r="B591" s="26" t="s">
        <v>478</v>
      </c>
      <c r="C591" s="26"/>
      <c r="D591" s="26"/>
      <c r="E591" s="26"/>
      <c r="F591" s="26"/>
      <c r="G591" s="9" t="s">
        <v>38</v>
      </c>
      <c r="H591" s="12" t="s">
        <v>63</v>
      </c>
      <c r="I591" s="13"/>
      <c r="J591" s="11">
        <f>TRUNC((H591*TRUNC(I591,2)),2)</f>
        <v>0</v>
      </c>
      <c r="K591" s="10" t="s">
        <v>479</v>
      </c>
    </row>
    <row r="592" spans="1:13" ht="105" customHeight="1" x14ac:dyDescent="0.25">
      <c r="A592" s="9" t="s">
        <v>480</v>
      </c>
      <c r="B592" s="26" t="s">
        <v>481</v>
      </c>
      <c r="C592" s="26"/>
      <c r="D592" s="26"/>
      <c r="E592" s="26"/>
      <c r="F592" s="26"/>
      <c r="G592" s="9" t="s">
        <v>38</v>
      </c>
      <c r="H592" s="12" t="s">
        <v>39</v>
      </c>
      <c r="I592" s="13"/>
      <c r="J592" s="11">
        <f>TRUNC((H592*TRUNC(I592,2)),2)</f>
        <v>0</v>
      </c>
      <c r="K592" s="10" t="s">
        <v>482</v>
      </c>
    </row>
    <row r="593" spans="1:13" ht="105" customHeight="1" x14ac:dyDescent="0.25">
      <c r="A593" s="9" t="s">
        <v>483</v>
      </c>
      <c r="B593" s="26" t="s">
        <v>484</v>
      </c>
      <c r="C593" s="26"/>
      <c r="D593" s="26"/>
      <c r="E593" s="26"/>
      <c r="F593" s="26"/>
      <c r="G593" s="9" t="s">
        <v>38</v>
      </c>
      <c r="H593" s="12" t="s">
        <v>39</v>
      </c>
      <c r="I593" s="13"/>
      <c r="J593" s="11">
        <f>TRUNC((H593*TRUNC(I593,2)),2)</f>
        <v>0</v>
      </c>
      <c r="K593" s="10" t="s">
        <v>485</v>
      </c>
    </row>
    <row r="594" spans="1:13" ht="45" customHeight="1" x14ac:dyDescent="0.25">
      <c r="A594" s="9" t="s">
        <v>486</v>
      </c>
      <c r="B594" s="26" t="s">
        <v>487</v>
      </c>
      <c r="C594" s="26"/>
      <c r="D594" s="26"/>
      <c r="E594" s="26"/>
      <c r="F594" s="26"/>
      <c r="G594" s="9" t="s">
        <v>38</v>
      </c>
      <c r="H594" s="12" t="s">
        <v>449</v>
      </c>
      <c r="I594" s="13"/>
      <c r="J594" s="11">
        <f>TRUNC((H594*TRUNC(I594,2)),2)</f>
        <v>0</v>
      </c>
      <c r="K594" s="10" t="s">
        <v>488</v>
      </c>
    </row>
    <row r="595" spans="1:13" x14ac:dyDescent="0.25">
      <c r="I595" s="17" t="s">
        <v>41</v>
      </c>
      <c r="J595" s="16">
        <f>SUM(J564:J569,J590:J594)</f>
        <v>0</v>
      </c>
    </row>
    <row r="597" spans="1:13" x14ac:dyDescent="0.25">
      <c r="C597" s="19" t="s">
        <v>0</v>
      </c>
      <c r="D597" s="20"/>
      <c r="E597" s="20"/>
      <c r="F597" s="20"/>
      <c r="G597" s="20"/>
      <c r="H597" s="20"/>
      <c r="I597" s="4" t="s">
        <v>3</v>
      </c>
      <c r="J597" s="3" t="str">
        <f>IF(J1 = "","",J1)</f>
        <v/>
      </c>
    </row>
    <row r="598" spans="1:13" x14ac:dyDescent="0.25">
      <c r="C598" s="19" t="s">
        <v>1</v>
      </c>
      <c r="D598" s="20"/>
      <c r="E598" s="20"/>
      <c r="F598" s="20"/>
      <c r="G598" s="20"/>
      <c r="H598" s="20"/>
      <c r="J598" s="1" t="s">
        <v>1745</v>
      </c>
    </row>
    <row r="599" spans="1:13" x14ac:dyDescent="0.25">
      <c r="C599" s="19" t="s">
        <v>2</v>
      </c>
      <c r="D599" s="20"/>
      <c r="E599" s="20"/>
      <c r="F599" s="20"/>
      <c r="G599" s="20"/>
      <c r="H599" s="20"/>
    </row>
    <row r="601" spans="1:13" x14ac:dyDescent="0.25">
      <c r="A601" s="22" t="s">
        <v>9</v>
      </c>
      <c r="B601" s="20"/>
      <c r="C601" s="20"/>
      <c r="D601" s="23" t="s">
        <v>10</v>
      </c>
      <c r="E601" s="20"/>
      <c r="F601" s="20"/>
      <c r="G601" s="20"/>
      <c r="H601" s="20"/>
    </row>
    <row r="602" spans="1:13" x14ac:dyDescent="0.25">
      <c r="A602" s="22" t="s">
        <v>11</v>
      </c>
      <c r="B602" s="20"/>
      <c r="C602" s="20"/>
      <c r="D602" s="23" t="str">
        <f>IF(D6 = "","",D6)</f>
        <v/>
      </c>
      <c r="E602" s="20"/>
      <c r="F602" s="20"/>
    </row>
    <row r="603" spans="1:13" x14ac:dyDescent="0.25">
      <c r="A603" s="22" t="s">
        <v>12</v>
      </c>
      <c r="B603" s="20"/>
      <c r="C603" s="20"/>
      <c r="D603" s="23" t="str">
        <f>IF(D7 = "","",D7)</f>
        <v/>
      </c>
      <c r="E603" s="20"/>
      <c r="F603" s="20"/>
      <c r="J603" s="8"/>
      <c r="K603" s="8"/>
      <c r="L603" s="8"/>
      <c r="M603" s="8"/>
    </row>
    <row r="604" spans="1:13" x14ac:dyDescent="0.25">
      <c r="A604" s="22" t="s">
        <v>13</v>
      </c>
      <c r="B604" s="20"/>
      <c r="C604" s="20"/>
      <c r="D604" s="23" t="s">
        <v>14</v>
      </c>
      <c r="E604" s="20"/>
      <c r="F604" s="20"/>
      <c r="G604" s="20"/>
      <c r="H604" s="20"/>
    </row>
    <row r="605" spans="1:13" x14ac:dyDescent="0.25">
      <c r="A605" s="22" t="s">
        <v>15</v>
      </c>
      <c r="B605" s="20"/>
      <c r="C605" s="20"/>
      <c r="D605" s="23" t="s">
        <v>16</v>
      </c>
      <c r="E605" s="20"/>
      <c r="F605" s="20"/>
      <c r="G605" s="20"/>
      <c r="H605" s="20"/>
      <c r="I605" s="8" t="s">
        <v>17</v>
      </c>
      <c r="J605" s="18" t="s">
        <v>18</v>
      </c>
    </row>
    <row r="606" spans="1:13" ht="60" customHeight="1" x14ac:dyDescent="0.25">
      <c r="A606" s="22" t="s">
        <v>19</v>
      </c>
      <c r="B606" s="20"/>
      <c r="C606" s="20"/>
      <c r="D606" s="23" t="s">
        <v>20</v>
      </c>
      <c r="E606" s="20"/>
      <c r="F606" s="20"/>
      <c r="G606" s="20"/>
      <c r="H606" s="20"/>
    </row>
    <row r="607" spans="1:13" ht="15" customHeight="1" x14ac:dyDescent="0.25">
      <c r="A607" s="22" t="s">
        <v>21</v>
      </c>
      <c r="B607" s="20"/>
      <c r="C607" s="20"/>
      <c r="D607" s="23" t="s">
        <v>22</v>
      </c>
      <c r="E607" s="20"/>
      <c r="F607" s="20"/>
      <c r="G607" s="20"/>
      <c r="H607" s="20"/>
    </row>
    <row r="608" spans="1:13" ht="15" customHeight="1" x14ac:dyDescent="0.25">
      <c r="A608" s="22" t="s">
        <v>23</v>
      </c>
      <c r="B608" s="20"/>
      <c r="C608" s="20"/>
      <c r="D608" s="23" t="s">
        <v>24</v>
      </c>
      <c r="E608" s="20"/>
      <c r="F608" s="20"/>
      <c r="G608" s="20"/>
      <c r="H608" s="20"/>
      <c r="I608" s="20"/>
      <c r="J608" s="20"/>
    </row>
    <row r="609" spans="1:11" x14ac:dyDescent="0.25">
      <c r="A609" s="22" t="s">
        <v>25</v>
      </c>
      <c r="B609" s="20"/>
      <c r="C609" s="20"/>
      <c r="D609" s="23" t="s">
        <v>26</v>
      </c>
      <c r="E609" s="20"/>
      <c r="F609" s="20"/>
      <c r="G609" s="20"/>
      <c r="H609" s="20"/>
    </row>
    <row r="610" spans="1:11" x14ac:dyDescent="0.25">
      <c r="A610" s="22" t="s">
        <v>27</v>
      </c>
      <c r="B610" s="20"/>
      <c r="C610" s="20"/>
      <c r="D610" s="23" t="s">
        <v>28</v>
      </c>
      <c r="E610" s="20"/>
      <c r="F610" s="20"/>
      <c r="G610" s="20"/>
      <c r="H610" s="20"/>
    </row>
    <row r="612" spans="1:11" x14ac:dyDescent="0.25">
      <c r="A612" s="15" t="s">
        <v>489</v>
      </c>
    </row>
    <row r="614" spans="1:11" x14ac:dyDescent="0.25">
      <c r="A614" s="5" t="s">
        <v>30</v>
      </c>
      <c r="B614" s="25" t="s">
        <v>31</v>
      </c>
      <c r="C614" s="25"/>
      <c r="D614" s="25"/>
      <c r="E614" s="25"/>
      <c r="F614" s="25"/>
      <c r="G614" s="5" t="s">
        <v>32</v>
      </c>
      <c r="H614" s="5" t="s">
        <v>33</v>
      </c>
      <c r="I614" s="7" t="s">
        <v>34</v>
      </c>
      <c r="J614" s="6" t="s">
        <v>35</v>
      </c>
    </row>
    <row r="615" spans="1:11" ht="45" customHeight="1" x14ac:dyDescent="0.25">
      <c r="A615" s="9" t="s">
        <v>490</v>
      </c>
      <c r="B615" s="26" t="s">
        <v>491</v>
      </c>
      <c r="C615" s="26"/>
      <c r="D615" s="26"/>
      <c r="E615" s="26"/>
      <c r="F615" s="26"/>
      <c r="G615" s="9" t="s">
        <v>38</v>
      </c>
      <c r="H615" s="12" t="s">
        <v>67</v>
      </c>
      <c r="I615" s="13"/>
      <c r="J615" s="11">
        <f>TRUNC((H615*TRUNC(I615,2)),2)</f>
        <v>0</v>
      </c>
      <c r="K615" s="10" t="s">
        <v>492</v>
      </c>
    </row>
    <row r="616" spans="1:11" ht="75" customHeight="1" x14ac:dyDescent="0.25">
      <c r="A616" s="9" t="s">
        <v>493</v>
      </c>
      <c r="B616" s="26" t="s">
        <v>494</v>
      </c>
      <c r="C616" s="26"/>
      <c r="D616" s="26"/>
      <c r="E616" s="26"/>
      <c r="F616" s="26"/>
      <c r="G616" s="9" t="s">
        <v>38</v>
      </c>
      <c r="H616" s="12" t="s">
        <v>51</v>
      </c>
      <c r="I616" s="13"/>
      <c r="J616" s="11">
        <f>TRUNC((H616*TRUNC(I616,2)),2)</f>
        <v>0</v>
      </c>
      <c r="K616" s="10" t="s">
        <v>495</v>
      </c>
    </row>
    <row r="617" spans="1:11" ht="30" customHeight="1" x14ac:dyDescent="0.25">
      <c r="A617" s="9" t="s">
        <v>496</v>
      </c>
      <c r="B617" s="26" t="s">
        <v>497</v>
      </c>
      <c r="C617" s="26"/>
      <c r="D617" s="26"/>
      <c r="E617" s="26"/>
      <c r="F617" s="26"/>
      <c r="G617" s="9" t="s">
        <v>38</v>
      </c>
      <c r="H617" s="12" t="s">
        <v>67</v>
      </c>
      <c r="I617" s="13"/>
      <c r="J617" s="11">
        <f>TRUNC((H617*TRUNC(I617,2)),2)</f>
        <v>0</v>
      </c>
      <c r="K617" s="10" t="s">
        <v>498</v>
      </c>
    </row>
    <row r="618" spans="1:11" ht="60" customHeight="1" x14ac:dyDescent="0.25">
      <c r="A618" s="9" t="s">
        <v>499</v>
      </c>
      <c r="B618" s="26" t="s">
        <v>500</v>
      </c>
      <c r="C618" s="26"/>
      <c r="D618" s="26"/>
      <c r="E618" s="26"/>
      <c r="F618" s="26"/>
      <c r="G618" s="9" t="s">
        <v>38</v>
      </c>
      <c r="H618" s="12" t="s">
        <v>39</v>
      </c>
      <c r="I618" s="13"/>
      <c r="J618" s="11">
        <f>TRUNC((H618*TRUNC(I618,2)),2)</f>
        <v>0</v>
      </c>
      <c r="K618" s="10" t="s">
        <v>501</v>
      </c>
    </row>
    <row r="619" spans="1:11" ht="60" customHeight="1" x14ac:dyDescent="0.25">
      <c r="A619" s="9" t="s">
        <v>502</v>
      </c>
      <c r="B619" s="26" t="s">
        <v>503</v>
      </c>
      <c r="C619" s="26"/>
      <c r="D619" s="26"/>
      <c r="E619" s="26"/>
      <c r="F619" s="26"/>
      <c r="G619" s="9" t="s">
        <v>38</v>
      </c>
      <c r="H619" s="12" t="s">
        <v>411</v>
      </c>
      <c r="I619" s="13"/>
      <c r="J619" s="11">
        <f>TRUNC((H619*TRUNC(I619,2)),2)</f>
        <v>0</v>
      </c>
      <c r="K619" s="10" t="s">
        <v>504</v>
      </c>
    </row>
    <row r="620" spans="1:11" x14ac:dyDescent="0.25">
      <c r="I620" s="17" t="s">
        <v>41</v>
      </c>
      <c r="J620" s="16">
        <f>SUM(J615:J619)</f>
        <v>0</v>
      </c>
    </row>
    <row r="622" spans="1:11" x14ac:dyDescent="0.25">
      <c r="A622" s="15" t="s">
        <v>505</v>
      </c>
    </row>
    <row r="624" spans="1:11" x14ac:dyDescent="0.25">
      <c r="A624" s="5" t="s">
        <v>30</v>
      </c>
      <c r="B624" s="25" t="s">
        <v>31</v>
      </c>
      <c r="C624" s="25"/>
      <c r="D624" s="25"/>
      <c r="E624" s="25"/>
      <c r="F624" s="25"/>
      <c r="G624" s="5" t="s">
        <v>32</v>
      </c>
      <c r="H624" s="5" t="s">
        <v>33</v>
      </c>
      <c r="I624" s="7" t="s">
        <v>34</v>
      </c>
      <c r="J624" s="6" t="s">
        <v>35</v>
      </c>
    </row>
    <row r="634" spans="1:13" x14ac:dyDescent="0.25">
      <c r="C634" s="19" t="s">
        <v>0</v>
      </c>
      <c r="D634" s="20"/>
      <c r="E634" s="20"/>
      <c r="F634" s="20"/>
      <c r="G634" s="20"/>
      <c r="H634" s="20"/>
      <c r="I634" s="4" t="s">
        <v>3</v>
      </c>
      <c r="J634" s="3" t="str">
        <f>IF(J1 = "","",J1)</f>
        <v/>
      </c>
    </row>
    <row r="635" spans="1:13" x14ac:dyDescent="0.25">
      <c r="C635" s="19" t="s">
        <v>1</v>
      </c>
      <c r="D635" s="20"/>
      <c r="E635" s="20"/>
      <c r="F635" s="20"/>
      <c r="G635" s="20"/>
      <c r="H635" s="20"/>
      <c r="J635" s="1" t="s">
        <v>1746</v>
      </c>
    </row>
    <row r="636" spans="1:13" x14ac:dyDescent="0.25">
      <c r="C636" s="19" t="s">
        <v>2</v>
      </c>
      <c r="D636" s="20"/>
      <c r="E636" s="20"/>
      <c r="F636" s="20"/>
      <c r="G636" s="20"/>
      <c r="H636" s="20"/>
    </row>
    <row r="638" spans="1:13" x14ac:dyDescent="0.25">
      <c r="A638" s="22" t="s">
        <v>9</v>
      </c>
      <c r="B638" s="20"/>
      <c r="C638" s="20"/>
      <c r="D638" s="23" t="s">
        <v>10</v>
      </c>
      <c r="E638" s="20"/>
      <c r="F638" s="20"/>
      <c r="G638" s="20"/>
      <c r="H638" s="20"/>
    </row>
    <row r="639" spans="1:13" x14ac:dyDescent="0.25">
      <c r="A639" s="22" t="s">
        <v>11</v>
      </c>
      <c r="B639" s="20"/>
      <c r="C639" s="20"/>
      <c r="D639" s="23" t="str">
        <f>IF(D6 = "","",D6)</f>
        <v/>
      </c>
      <c r="E639" s="20"/>
      <c r="F639" s="20"/>
    </row>
    <row r="640" spans="1:13" x14ac:dyDescent="0.25">
      <c r="A640" s="22" t="s">
        <v>12</v>
      </c>
      <c r="B640" s="20"/>
      <c r="C640" s="20"/>
      <c r="D640" s="23" t="str">
        <f>IF(D7 = "","",D7)</f>
        <v/>
      </c>
      <c r="E640" s="20"/>
      <c r="F640" s="20"/>
      <c r="J640" s="8"/>
      <c r="K640" s="8"/>
      <c r="L640" s="8"/>
      <c r="M640" s="8"/>
    </row>
    <row r="641" spans="1:11" x14ac:dyDescent="0.25">
      <c r="A641" s="22" t="s">
        <v>13</v>
      </c>
      <c r="B641" s="20"/>
      <c r="C641" s="20"/>
      <c r="D641" s="23" t="s">
        <v>14</v>
      </c>
      <c r="E641" s="20"/>
      <c r="F641" s="20"/>
      <c r="G641" s="20"/>
      <c r="H641" s="20"/>
    </row>
    <row r="642" spans="1:11" x14ac:dyDescent="0.25">
      <c r="A642" s="22" t="s">
        <v>15</v>
      </c>
      <c r="B642" s="20"/>
      <c r="C642" s="20"/>
      <c r="D642" s="23" t="s">
        <v>16</v>
      </c>
      <c r="E642" s="20"/>
      <c r="F642" s="20"/>
      <c r="G642" s="20"/>
      <c r="H642" s="20"/>
      <c r="I642" s="8" t="s">
        <v>17</v>
      </c>
      <c r="J642" s="18" t="s">
        <v>18</v>
      </c>
    </row>
    <row r="643" spans="1:11" ht="60" customHeight="1" x14ac:dyDescent="0.25">
      <c r="A643" s="22" t="s">
        <v>19</v>
      </c>
      <c r="B643" s="20"/>
      <c r="C643" s="20"/>
      <c r="D643" s="23" t="s">
        <v>20</v>
      </c>
      <c r="E643" s="20"/>
      <c r="F643" s="20"/>
      <c r="G643" s="20"/>
      <c r="H643" s="20"/>
    </row>
    <row r="644" spans="1:11" ht="15" customHeight="1" x14ac:dyDescent="0.25">
      <c r="A644" s="22" t="s">
        <v>21</v>
      </c>
      <c r="B644" s="20"/>
      <c r="C644" s="20"/>
      <c r="D644" s="23" t="s">
        <v>22</v>
      </c>
      <c r="E644" s="20"/>
      <c r="F644" s="20"/>
      <c r="G644" s="20"/>
      <c r="H644" s="20"/>
    </row>
    <row r="645" spans="1:11" ht="15" customHeight="1" x14ac:dyDescent="0.25">
      <c r="A645" s="22" t="s">
        <v>23</v>
      </c>
      <c r="B645" s="20"/>
      <c r="C645" s="20"/>
      <c r="D645" s="23" t="s">
        <v>24</v>
      </c>
      <c r="E645" s="20"/>
      <c r="F645" s="20"/>
      <c r="G645" s="20"/>
      <c r="H645" s="20"/>
      <c r="I645" s="20"/>
      <c r="J645" s="20"/>
    </row>
    <row r="646" spans="1:11" x14ac:dyDescent="0.25">
      <c r="A646" s="22" t="s">
        <v>25</v>
      </c>
      <c r="B646" s="20"/>
      <c r="C646" s="20"/>
      <c r="D646" s="23" t="s">
        <v>26</v>
      </c>
      <c r="E646" s="20"/>
      <c r="F646" s="20"/>
      <c r="G646" s="20"/>
      <c r="H646" s="20"/>
    </row>
    <row r="647" spans="1:11" x14ac:dyDescent="0.25">
      <c r="A647" s="22" t="s">
        <v>27</v>
      </c>
      <c r="B647" s="20"/>
      <c r="C647" s="20"/>
      <c r="D647" s="23" t="s">
        <v>28</v>
      </c>
      <c r="E647" s="20"/>
      <c r="F647" s="20"/>
      <c r="G647" s="20"/>
      <c r="H647" s="20"/>
    </row>
    <row r="649" spans="1:11" x14ac:dyDescent="0.25">
      <c r="A649" s="5" t="s">
        <v>30</v>
      </c>
      <c r="B649" s="25" t="s">
        <v>31</v>
      </c>
      <c r="C649" s="25"/>
      <c r="D649" s="25"/>
      <c r="E649" s="25"/>
      <c r="F649" s="25"/>
      <c r="G649" s="5" t="s">
        <v>32</v>
      </c>
      <c r="H649" s="5" t="s">
        <v>33</v>
      </c>
      <c r="I649" s="7" t="s">
        <v>34</v>
      </c>
      <c r="J649" s="6" t="s">
        <v>35</v>
      </c>
    </row>
    <row r="650" spans="1:11" ht="225" customHeight="1" x14ac:dyDescent="0.25">
      <c r="A650" s="9" t="s">
        <v>506</v>
      </c>
      <c r="B650" s="26" t="s">
        <v>507</v>
      </c>
      <c r="C650" s="26"/>
      <c r="D650" s="26"/>
      <c r="E650" s="26"/>
      <c r="F650" s="26"/>
      <c r="G650" s="9" t="s">
        <v>38</v>
      </c>
      <c r="H650" s="12" t="s">
        <v>63</v>
      </c>
      <c r="I650" s="13"/>
      <c r="J650" s="11">
        <f>TRUNC((H650*TRUNC(I650,2)),2)</f>
        <v>0</v>
      </c>
      <c r="K650" s="10" t="s">
        <v>508</v>
      </c>
    </row>
    <row r="651" spans="1:11" ht="255" customHeight="1" x14ac:dyDescent="0.25">
      <c r="A651" s="9" t="s">
        <v>509</v>
      </c>
      <c r="B651" s="26" t="s">
        <v>510</v>
      </c>
      <c r="C651" s="26"/>
      <c r="D651" s="26"/>
      <c r="E651" s="26"/>
      <c r="F651" s="26"/>
      <c r="G651" s="9" t="s">
        <v>38</v>
      </c>
      <c r="H651" s="12" t="s">
        <v>39</v>
      </c>
      <c r="I651" s="13"/>
      <c r="J651" s="11">
        <f>TRUNC((H651*TRUNC(I651,2)),2)</f>
        <v>0</v>
      </c>
      <c r="K651" s="10" t="s">
        <v>511</v>
      </c>
    </row>
    <row r="654" spans="1:11" x14ac:dyDescent="0.25">
      <c r="C654" s="19" t="s">
        <v>0</v>
      </c>
      <c r="D654" s="20"/>
      <c r="E654" s="20"/>
      <c r="F654" s="20"/>
      <c r="G654" s="20"/>
      <c r="H654" s="20"/>
      <c r="I654" s="4" t="s">
        <v>3</v>
      </c>
      <c r="J654" s="3" t="str">
        <f>IF(J1 = "","",J1)</f>
        <v/>
      </c>
    </row>
    <row r="655" spans="1:11" x14ac:dyDescent="0.25">
      <c r="C655" s="19" t="s">
        <v>1</v>
      </c>
      <c r="D655" s="20"/>
      <c r="E655" s="20"/>
      <c r="F655" s="20"/>
      <c r="G655" s="20"/>
      <c r="H655" s="20"/>
      <c r="J655" s="1" t="s">
        <v>1747</v>
      </c>
    </row>
    <row r="656" spans="1:11" x14ac:dyDescent="0.25">
      <c r="C656" s="19" t="s">
        <v>2</v>
      </c>
      <c r="D656" s="20"/>
      <c r="E656" s="20"/>
      <c r="F656" s="20"/>
      <c r="G656" s="20"/>
      <c r="H656" s="20"/>
    </row>
    <row r="658" spans="1:13" x14ac:dyDescent="0.25">
      <c r="A658" s="22" t="s">
        <v>9</v>
      </c>
      <c r="B658" s="20"/>
      <c r="C658" s="20"/>
      <c r="D658" s="23" t="s">
        <v>10</v>
      </c>
      <c r="E658" s="20"/>
      <c r="F658" s="20"/>
      <c r="G658" s="20"/>
      <c r="H658" s="20"/>
    </row>
    <row r="659" spans="1:13" x14ac:dyDescent="0.25">
      <c r="A659" s="22" t="s">
        <v>11</v>
      </c>
      <c r="B659" s="20"/>
      <c r="C659" s="20"/>
      <c r="D659" s="23" t="str">
        <f>IF(D6 = "","",D6)</f>
        <v/>
      </c>
      <c r="E659" s="20"/>
      <c r="F659" s="20"/>
    </row>
    <row r="660" spans="1:13" x14ac:dyDescent="0.25">
      <c r="A660" s="22" t="s">
        <v>12</v>
      </c>
      <c r="B660" s="20"/>
      <c r="C660" s="20"/>
      <c r="D660" s="23" t="str">
        <f>IF(D7 = "","",D7)</f>
        <v/>
      </c>
      <c r="E660" s="20"/>
      <c r="F660" s="20"/>
      <c r="J660" s="8"/>
      <c r="K660" s="8"/>
      <c r="L660" s="8"/>
      <c r="M660" s="8"/>
    </row>
    <row r="661" spans="1:13" x14ac:dyDescent="0.25">
      <c r="A661" s="22" t="s">
        <v>13</v>
      </c>
      <c r="B661" s="20"/>
      <c r="C661" s="20"/>
      <c r="D661" s="23" t="s">
        <v>14</v>
      </c>
      <c r="E661" s="20"/>
      <c r="F661" s="20"/>
      <c r="G661" s="20"/>
      <c r="H661" s="20"/>
    </row>
    <row r="662" spans="1:13" x14ac:dyDescent="0.25">
      <c r="A662" s="22" t="s">
        <v>15</v>
      </c>
      <c r="B662" s="20"/>
      <c r="C662" s="20"/>
      <c r="D662" s="23" t="s">
        <v>16</v>
      </c>
      <c r="E662" s="20"/>
      <c r="F662" s="20"/>
      <c r="G662" s="20"/>
      <c r="H662" s="20"/>
      <c r="I662" s="8" t="s">
        <v>17</v>
      </c>
      <c r="J662" s="18" t="s">
        <v>18</v>
      </c>
    </row>
    <row r="663" spans="1:13" ht="60" customHeight="1" x14ac:dyDescent="0.25">
      <c r="A663" s="22" t="s">
        <v>19</v>
      </c>
      <c r="B663" s="20"/>
      <c r="C663" s="20"/>
      <c r="D663" s="23" t="s">
        <v>20</v>
      </c>
      <c r="E663" s="20"/>
      <c r="F663" s="20"/>
      <c r="G663" s="20"/>
      <c r="H663" s="20"/>
    </row>
    <row r="664" spans="1:13" ht="15" customHeight="1" x14ac:dyDescent="0.25">
      <c r="A664" s="22" t="s">
        <v>21</v>
      </c>
      <c r="B664" s="20"/>
      <c r="C664" s="20"/>
      <c r="D664" s="23" t="s">
        <v>22</v>
      </c>
      <c r="E664" s="20"/>
      <c r="F664" s="20"/>
      <c r="G664" s="20"/>
      <c r="H664" s="20"/>
    </row>
    <row r="665" spans="1:13" ht="15" customHeight="1" x14ac:dyDescent="0.25">
      <c r="A665" s="22" t="s">
        <v>23</v>
      </c>
      <c r="B665" s="20"/>
      <c r="C665" s="20"/>
      <c r="D665" s="23" t="s">
        <v>24</v>
      </c>
      <c r="E665" s="20"/>
      <c r="F665" s="20"/>
      <c r="G665" s="20"/>
      <c r="H665" s="20"/>
      <c r="I665" s="20"/>
      <c r="J665" s="20"/>
    </row>
    <row r="666" spans="1:13" x14ac:dyDescent="0.25">
      <c r="A666" s="22" t="s">
        <v>25</v>
      </c>
      <c r="B666" s="20"/>
      <c r="C666" s="20"/>
      <c r="D666" s="23" t="s">
        <v>26</v>
      </c>
      <c r="E666" s="20"/>
      <c r="F666" s="20"/>
      <c r="G666" s="20"/>
      <c r="H666" s="20"/>
    </row>
    <row r="667" spans="1:13" x14ac:dyDescent="0.25">
      <c r="A667" s="22" t="s">
        <v>27</v>
      </c>
      <c r="B667" s="20"/>
      <c r="C667" s="20"/>
      <c r="D667" s="23" t="s">
        <v>28</v>
      </c>
      <c r="E667" s="20"/>
      <c r="F667" s="20"/>
      <c r="G667" s="20"/>
      <c r="H667" s="20"/>
    </row>
    <row r="669" spans="1:13" x14ac:dyDescent="0.25">
      <c r="A669" s="5" t="s">
        <v>30</v>
      </c>
      <c r="B669" s="25" t="s">
        <v>31</v>
      </c>
      <c r="C669" s="25"/>
      <c r="D669" s="25"/>
      <c r="E669" s="25"/>
      <c r="F669" s="25"/>
      <c r="G669" s="5" t="s">
        <v>32</v>
      </c>
      <c r="H669" s="5" t="s">
        <v>33</v>
      </c>
      <c r="I669" s="7" t="s">
        <v>34</v>
      </c>
      <c r="J669" s="6" t="s">
        <v>35</v>
      </c>
    </row>
    <row r="670" spans="1:13" ht="120" customHeight="1" x14ac:dyDescent="0.25">
      <c r="A670" s="9" t="s">
        <v>512</v>
      </c>
      <c r="B670" s="26" t="s">
        <v>513</v>
      </c>
      <c r="C670" s="26"/>
      <c r="D670" s="26"/>
      <c r="E670" s="26"/>
      <c r="F670" s="26"/>
      <c r="G670" s="9" t="s">
        <v>38</v>
      </c>
      <c r="H670" s="12" t="s">
        <v>514</v>
      </c>
      <c r="I670" s="13"/>
      <c r="J670" s="11">
        <f>TRUNC((H670*TRUNC(I670,2)),2)</f>
        <v>0</v>
      </c>
      <c r="K670" s="10" t="s">
        <v>515</v>
      </c>
    </row>
    <row r="671" spans="1:13" ht="210" customHeight="1" x14ac:dyDescent="0.25">
      <c r="A671" s="9" t="s">
        <v>516</v>
      </c>
      <c r="B671" s="26" t="s">
        <v>517</v>
      </c>
      <c r="C671" s="26"/>
      <c r="D671" s="26"/>
      <c r="E671" s="26"/>
      <c r="F671" s="26"/>
      <c r="G671" s="9" t="s">
        <v>38</v>
      </c>
      <c r="H671" s="12" t="s">
        <v>518</v>
      </c>
      <c r="I671" s="13"/>
      <c r="J671" s="11">
        <f>TRUNC((H671*TRUNC(I671,2)),2)</f>
        <v>0</v>
      </c>
      <c r="K671" s="10" t="s">
        <v>519</v>
      </c>
    </row>
    <row r="684" spans="1:10" x14ac:dyDescent="0.25">
      <c r="C684" s="19" t="s">
        <v>0</v>
      </c>
      <c r="D684" s="20"/>
      <c r="E684" s="20"/>
      <c r="F684" s="20"/>
      <c r="G684" s="20"/>
      <c r="H684" s="20"/>
      <c r="I684" s="4" t="s">
        <v>3</v>
      </c>
      <c r="J684" s="3" t="str">
        <f>IF(J1 = "","",J1)</f>
        <v/>
      </c>
    </row>
    <row r="685" spans="1:10" x14ac:dyDescent="0.25">
      <c r="C685" s="19" t="s">
        <v>1</v>
      </c>
      <c r="D685" s="20"/>
      <c r="E685" s="20"/>
      <c r="F685" s="20"/>
      <c r="G685" s="20"/>
      <c r="H685" s="20"/>
      <c r="J685" s="1" t="s">
        <v>1748</v>
      </c>
    </row>
    <row r="686" spans="1:10" x14ac:dyDescent="0.25">
      <c r="C686" s="19" t="s">
        <v>2</v>
      </c>
      <c r="D686" s="20"/>
      <c r="E686" s="20"/>
      <c r="F686" s="20"/>
      <c r="G686" s="20"/>
      <c r="H686" s="20"/>
    </row>
    <row r="688" spans="1:10" x14ac:dyDescent="0.25">
      <c r="A688" s="22" t="s">
        <v>9</v>
      </c>
      <c r="B688" s="20"/>
      <c r="C688" s="20"/>
      <c r="D688" s="23" t="s">
        <v>10</v>
      </c>
      <c r="E688" s="20"/>
      <c r="F688" s="20"/>
      <c r="G688" s="20"/>
      <c r="H688" s="20"/>
    </row>
    <row r="689" spans="1:13" x14ac:dyDescent="0.25">
      <c r="A689" s="22" t="s">
        <v>11</v>
      </c>
      <c r="B689" s="20"/>
      <c r="C689" s="20"/>
      <c r="D689" s="23" t="str">
        <f>IF(D6 = "","",D6)</f>
        <v/>
      </c>
      <c r="E689" s="20"/>
      <c r="F689" s="20"/>
    </row>
    <row r="690" spans="1:13" x14ac:dyDescent="0.25">
      <c r="A690" s="22" t="s">
        <v>12</v>
      </c>
      <c r="B690" s="20"/>
      <c r="C690" s="20"/>
      <c r="D690" s="23" t="str">
        <f>IF(D7 = "","",D7)</f>
        <v/>
      </c>
      <c r="E690" s="20"/>
      <c r="F690" s="20"/>
      <c r="J690" s="8"/>
      <c r="K690" s="8"/>
      <c r="L690" s="8"/>
      <c r="M690" s="8"/>
    </row>
    <row r="691" spans="1:13" x14ac:dyDescent="0.25">
      <c r="A691" s="22" t="s">
        <v>13</v>
      </c>
      <c r="B691" s="20"/>
      <c r="C691" s="20"/>
      <c r="D691" s="23" t="s">
        <v>14</v>
      </c>
      <c r="E691" s="20"/>
      <c r="F691" s="20"/>
      <c r="G691" s="20"/>
      <c r="H691" s="20"/>
    </row>
    <row r="692" spans="1:13" x14ac:dyDescent="0.25">
      <c r="A692" s="22" t="s">
        <v>15</v>
      </c>
      <c r="B692" s="20"/>
      <c r="C692" s="20"/>
      <c r="D692" s="23" t="s">
        <v>16</v>
      </c>
      <c r="E692" s="20"/>
      <c r="F692" s="20"/>
      <c r="G692" s="20"/>
      <c r="H692" s="20"/>
      <c r="I692" s="8" t="s">
        <v>17</v>
      </c>
      <c r="J692" s="18" t="s">
        <v>18</v>
      </c>
    </row>
    <row r="693" spans="1:13" ht="60" customHeight="1" x14ac:dyDescent="0.25">
      <c r="A693" s="22" t="s">
        <v>19</v>
      </c>
      <c r="B693" s="20"/>
      <c r="C693" s="20"/>
      <c r="D693" s="23" t="s">
        <v>20</v>
      </c>
      <c r="E693" s="20"/>
      <c r="F693" s="20"/>
      <c r="G693" s="20"/>
      <c r="H693" s="20"/>
    </row>
    <row r="694" spans="1:13" ht="15" customHeight="1" x14ac:dyDescent="0.25">
      <c r="A694" s="22" t="s">
        <v>21</v>
      </c>
      <c r="B694" s="20"/>
      <c r="C694" s="20"/>
      <c r="D694" s="23" t="s">
        <v>22</v>
      </c>
      <c r="E694" s="20"/>
      <c r="F694" s="20"/>
      <c r="G694" s="20"/>
      <c r="H694" s="20"/>
    </row>
    <row r="695" spans="1:13" ht="15" customHeight="1" x14ac:dyDescent="0.25">
      <c r="A695" s="22" t="s">
        <v>23</v>
      </c>
      <c r="B695" s="20"/>
      <c r="C695" s="20"/>
      <c r="D695" s="23" t="s">
        <v>24</v>
      </c>
      <c r="E695" s="20"/>
      <c r="F695" s="20"/>
      <c r="G695" s="20"/>
      <c r="H695" s="20"/>
      <c r="I695" s="20"/>
      <c r="J695" s="20"/>
    </row>
    <row r="696" spans="1:13" x14ac:dyDescent="0.25">
      <c r="A696" s="22" t="s">
        <v>25</v>
      </c>
      <c r="B696" s="20"/>
      <c r="C696" s="20"/>
      <c r="D696" s="23" t="s">
        <v>26</v>
      </c>
      <c r="E696" s="20"/>
      <c r="F696" s="20"/>
      <c r="G696" s="20"/>
      <c r="H696" s="20"/>
    </row>
    <row r="697" spans="1:13" x14ac:dyDescent="0.25">
      <c r="A697" s="22" t="s">
        <v>27</v>
      </c>
      <c r="B697" s="20"/>
      <c r="C697" s="20"/>
      <c r="D697" s="23" t="s">
        <v>28</v>
      </c>
      <c r="E697" s="20"/>
      <c r="F697" s="20"/>
      <c r="G697" s="20"/>
      <c r="H697" s="20"/>
    </row>
    <row r="699" spans="1:13" x14ac:dyDescent="0.25">
      <c r="A699" s="5" t="s">
        <v>30</v>
      </c>
      <c r="B699" s="25" t="s">
        <v>31</v>
      </c>
      <c r="C699" s="25"/>
      <c r="D699" s="25"/>
      <c r="E699" s="25"/>
      <c r="F699" s="25"/>
      <c r="G699" s="5" t="s">
        <v>32</v>
      </c>
      <c r="H699" s="5" t="s">
        <v>33</v>
      </c>
      <c r="I699" s="7" t="s">
        <v>34</v>
      </c>
      <c r="J699" s="6" t="s">
        <v>35</v>
      </c>
    </row>
    <row r="700" spans="1:13" ht="180" customHeight="1" x14ac:dyDescent="0.25">
      <c r="A700" s="9" t="s">
        <v>520</v>
      </c>
      <c r="B700" s="26" t="s">
        <v>521</v>
      </c>
      <c r="C700" s="26"/>
      <c r="D700" s="26"/>
      <c r="E700" s="26"/>
      <c r="F700" s="26"/>
      <c r="G700" s="9" t="s">
        <v>38</v>
      </c>
      <c r="H700" s="12" t="s">
        <v>522</v>
      </c>
      <c r="I700" s="13"/>
      <c r="J700" s="11">
        <f>TRUNC((H700*TRUNC(I700,2)),2)</f>
        <v>0</v>
      </c>
      <c r="K700" s="10" t="s">
        <v>523</v>
      </c>
    </row>
    <row r="701" spans="1:13" x14ac:dyDescent="0.25">
      <c r="I701" s="17" t="s">
        <v>41</v>
      </c>
      <c r="J701" s="16">
        <f>SUM(J650:J651,J670:J671,J700)</f>
        <v>0</v>
      </c>
    </row>
    <row r="703" spans="1:13" x14ac:dyDescent="0.25">
      <c r="A703" s="15" t="s">
        <v>524</v>
      </c>
    </row>
    <row r="705" spans="1:13" x14ac:dyDescent="0.25">
      <c r="A705" s="5" t="s">
        <v>30</v>
      </c>
      <c r="B705" s="25" t="s">
        <v>31</v>
      </c>
      <c r="C705" s="25"/>
      <c r="D705" s="25"/>
      <c r="E705" s="25"/>
      <c r="F705" s="25"/>
      <c r="G705" s="5" t="s">
        <v>32</v>
      </c>
      <c r="H705" s="5" t="s">
        <v>33</v>
      </c>
      <c r="I705" s="7" t="s">
        <v>34</v>
      </c>
      <c r="J705" s="6" t="s">
        <v>35</v>
      </c>
    </row>
    <row r="706" spans="1:13" ht="75" customHeight="1" x14ac:dyDescent="0.25">
      <c r="A706" s="9" t="s">
        <v>525</v>
      </c>
      <c r="B706" s="26" t="s">
        <v>526</v>
      </c>
      <c r="C706" s="26"/>
      <c r="D706" s="26"/>
      <c r="E706" s="26"/>
      <c r="F706" s="26"/>
      <c r="G706" s="9" t="s">
        <v>38</v>
      </c>
      <c r="H706" s="12" t="s">
        <v>527</v>
      </c>
      <c r="I706" s="13"/>
      <c r="J706" s="11">
        <f>TRUNC((H706*TRUNC(I706,2)),2)</f>
        <v>0</v>
      </c>
      <c r="K706" s="10" t="s">
        <v>528</v>
      </c>
    </row>
    <row r="707" spans="1:13" ht="75" customHeight="1" x14ac:dyDescent="0.25">
      <c r="A707" s="9" t="s">
        <v>529</v>
      </c>
      <c r="B707" s="26" t="s">
        <v>530</v>
      </c>
      <c r="C707" s="26"/>
      <c r="D707" s="26"/>
      <c r="E707" s="26"/>
      <c r="F707" s="26"/>
      <c r="G707" s="9" t="s">
        <v>38</v>
      </c>
      <c r="H707" s="12" t="s">
        <v>63</v>
      </c>
      <c r="I707" s="13"/>
      <c r="J707" s="11">
        <f>TRUNC((H707*TRUNC(I707,2)),2)</f>
        <v>0</v>
      </c>
      <c r="K707" s="10" t="s">
        <v>531</v>
      </c>
    </row>
    <row r="708" spans="1:13" ht="75" customHeight="1" x14ac:dyDescent="0.25">
      <c r="A708" s="9" t="s">
        <v>532</v>
      </c>
      <c r="B708" s="26" t="s">
        <v>533</v>
      </c>
      <c r="C708" s="26"/>
      <c r="D708" s="26"/>
      <c r="E708" s="26"/>
      <c r="F708" s="26"/>
      <c r="G708" s="9" t="s">
        <v>38</v>
      </c>
      <c r="H708" s="12" t="s">
        <v>63</v>
      </c>
      <c r="I708" s="13"/>
      <c r="J708" s="11">
        <f>TRUNC((H708*TRUNC(I708,2)),2)</f>
        <v>0</v>
      </c>
      <c r="K708" s="10" t="s">
        <v>534</v>
      </c>
    </row>
    <row r="711" spans="1:13" x14ac:dyDescent="0.25">
      <c r="C711" s="19" t="s">
        <v>0</v>
      </c>
      <c r="D711" s="20"/>
      <c r="E711" s="20"/>
      <c r="F711" s="20"/>
      <c r="G711" s="20"/>
      <c r="H711" s="20"/>
      <c r="I711" s="4" t="s">
        <v>3</v>
      </c>
      <c r="J711" s="3" t="str">
        <f>IF(J1 = "","",J1)</f>
        <v/>
      </c>
    </row>
    <row r="712" spans="1:13" x14ac:dyDescent="0.25">
      <c r="C712" s="19" t="s">
        <v>1</v>
      </c>
      <c r="D712" s="20"/>
      <c r="E712" s="20"/>
      <c r="F712" s="20"/>
      <c r="G712" s="20"/>
      <c r="H712" s="20"/>
      <c r="J712" s="1" t="s">
        <v>1749</v>
      </c>
    </row>
    <row r="713" spans="1:13" x14ac:dyDescent="0.25">
      <c r="C713" s="19" t="s">
        <v>2</v>
      </c>
      <c r="D713" s="20"/>
      <c r="E713" s="20"/>
      <c r="F713" s="20"/>
      <c r="G713" s="20"/>
      <c r="H713" s="20"/>
    </row>
    <row r="715" spans="1:13" x14ac:dyDescent="0.25">
      <c r="A715" s="22" t="s">
        <v>9</v>
      </c>
      <c r="B715" s="20"/>
      <c r="C715" s="20"/>
      <c r="D715" s="23" t="s">
        <v>10</v>
      </c>
      <c r="E715" s="20"/>
      <c r="F715" s="20"/>
      <c r="G715" s="20"/>
      <c r="H715" s="20"/>
    </row>
    <row r="716" spans="1:13" x14ac:dyDescent="0.25">
      <c r="A716" s="22" t="s">
        <v>11</v>
      </c>
      <c r="B716" s="20"/>
      <c r="C716" s="20"/>
      <c r="D716" s="23" t="str">
        <f>IF(D6 = "","",D6)</f>
        <v/>
      </c>
      <c r="E716" s="20"/>
      <c r="F716" s="20"/>
    </row>
    <row r="717" spans="1:13" x14ac:dyDescent="0.25">
      <c r="A717" s="22" t="s">
        <v>12</v>
      </c>
      <c r="B717" s="20"/>
      <c r="C717" s="20"/>
      <c r="D717" s="23" t="str">
        <f>IF(D7 = "","",D7)</f>
        <v/>
      </c>
      <c r="E717" s="20"/>
      <c r="F717" s="20"/>
      <c r="J717" s="8"/>
      <c r="K717" s="8"/>
      <c r="L717" s="8"/>
      <c r="M717" s="8"/>
    </row>
    <row r="718" spans="1:13" x14ac:dyDescent="0.25">
      <c r="A718" s="22" t="s">
        <v>13</v>
      </c>
      <c r="B718" s="20"/>
      <c r="C718" s="20"/>
      <c r="D718" s="23" t="s">
        <v>14</v>
      </c>
      <c r="E718" s="20"/>
      <c r="F718" s="20"/>
      <c r="G718" s="20"/>
      <c r="H718" s="20"/>
    </row>
    <row r="719" spans="1:13" x14ac:dyDescent="0.25">
      <c r="A719" s="22" t="s">
        <v>15</v>
      </c>
      <c r="B719" s="20"/>
      <c r="C719" s="20"/>
      <c r="D719" s="23" t="s">
        <v>16</v>
      </c>
      <c r="E719" s="20"/>
      <c r="F719" s="20"/>
      <c r="G719" s="20"/>
      <c r="H719" s="20"/>
      <c r="I719" s="8" t="s">
        <v>17</v>
      </c>
      <c r="J719" s="18" t="s">
        <v>18</v>
      </c>
    </row>
    <row r="720" spans="1:13" ht="60" customHeight="1" x14ac:dyDescent="0.25">
      <c r="A720" s="22" t="s">
        <v>19</v>
      </c>
      <c r="B720" s="20"/>
      <c r="C720" s="20"/>
      <c r="D720" s="23" t="s">
        <v>20</v>
      </c>
      <c r="E720" s="20"/>
      <c r="F720" s="20"/>
      <c r="G720" s="20"/>
      <c r="H720" s="20"/>
    </row>
    <row r="721" spans="1:11" ht="15" customHeight="1" x14ac:dyDescent="0.25">
      <c r="A721" s="22" t="s">
        <v>21</v>
      </c>
      <c r="B721" s="20"/>
      <c r="C721" s="20"/>
      <c r="D721" s="23" t="s">
        <v>22</v>
      </c>
      <c r="E721" s="20"/>
      <c r="F721" s="20"/>
      <c r="G721" s="20"/>
      <c r="H721" s="20"/>
    </row>
    <row r="722" spans="1:11" ht="15" customHeight="1" x14ac:dyDescent="0.25">
      <c r="A722" s="22" t="s">
        <v>23</v>
      </c>
      <c r="B722" s="20"/>
      <c r="C722" s="20"/>
      <c r="D722" s="23" t="s">
        <v>24</v>
      </c>
      <c r="E722" s="20"/>
      <c r="F722" s="20"/>
      <c r="G722" s="20"/>
      <c r="H722" s="20"/>
      <c r="I722" s="20"/>
      <c r="J722" s="20"/>
    </row>
    <row r="723" spans="1:11" x14ac:dyDescent="0.25">
      <c r="A723" s="22" t="s">
        <v>25</v>
      </c>
      <c r="B723" s="20"/>
      <c r="C723" s="20"/>
      <c r="D723" s="23" t="s">
        <v>26</v>
      </c>
      <c r="E723" s="20"/>
      <c r="F723" s="20"/>
      <c r="G723" s="20"/>
      <c r="H723" s="20"/>
    </row>
    <row r="724" spans="1:11" x14ac:dyDescent="0.25">
      <c r="A724" s="22" t="s">
        <v>27</v>
      </c>
      <c r="B724" s="20"/>
      <c r="C724" s="20"/>
      <c r="D724" s="23" t="s">
        <v>28</v>
      </c>
      <c r="E724" s="20"/>
      <c r="F724" s="20"/>
      <c r="G724" s="20"/>
      <c r="H724" s="20"/>
    </row>
    <row r="726" spans="1:11" x14ac:dyDescent="0.25">
      <c r="A726" s="5" t="s">
        <v>30</v>
      </c>
      <c r="B726" s="25" t="s">
        <v>31</v>
      </c>
      <c r="C726" s="25"/>
      <c r="D726" s="25"/>
      <c r="E726" s="25"/>
      <c r="F726" s="25"/>
      <c r="G726" s="5" t="s">
        <v>32</v>
      </c>
      <c r="H726" s="5" t="s">
        <v>33</v>
      </c>
      <c r="I726" s="7" t="s">
        <v>34</v>
      </c>
      <c r="J726" s="6" t="s">
        <v>35</v>
      </c>
    </row>
    <row r="727" spans="1:11" ht="45" customHeight="1" x14ac:dyDescent="0.25">
      <c r="A727" s="9" t="s">
        <v>535</v>
      </c>
      <c r="B727" s="26" t="s">
        <v>536</v>
      </c>
      <c r="C727" s="26"/>
      <c r="D727" s="26"/>
      <c r="E727" s="26"/>
      <c r="F727" s="26"/>
      <c r="G727" s="9" t="s">
        <v>38</v>
      </c>
      <c r="H727" s="12" t="s">
        <v>51</v>
      </c>
      <c r="I727" s="13"/>
      <c r="J727" s="11">
        <f>TRUNC((H727*TRUNC(I727,2)),2)</f>
        <v>0</v>
      </c>
      <c r="K727" s="10" t="s">
        <v>537</v>
      </c>
    </row>
    <row r="728" spans="1:11" ht="45" customHeight="1" x14ac:dyDescent="0.25">
      <c r="A728" s="9" t="s">
        <v>538</v>
      </c>
      <c r="B728" s="26" t="s">
        <v>539</v>
      </c>
      <c r="C728" s="26"/>
      <c r="D728" s="26"/>
      <c r="E728" s="26"/>
      <c r="F728" s="26"/>
      <c r="G728" s="9" t="s">
        <v>38</v>
      </c>
      <c r="H728" s="12" t="s">
        <v>51</v>
      </c>
      <c r="I728" s="13"/>
      <c r="J728" s="11">
        <f>TRUNC((H728*TRUNC(I728,2)),2)</f>
        <v>0</v>
      </c>
      <c r="K728" s="10" t="s">
        <v>540</v>
      </c>
    </row>
    <row r="729" spans="1:11" ht="60" customHeight="1" x14ac:dyDescent="0.25">
      <c r="A729" s="9" t="s">
        <v>541</v>
      </c>
      <c r="B729" s="26" t="s">
        <v>542</v>
      </c>
      <c r="C729" s="26"/>
      <c r="D729" s="26"/>
      <c r="E729" s="26"/>
      <c r="F729" s="26"/>
      <c r="G729" s="9" t="s">
        <v>38</v>
      </c>
      <c r="H729" s="12" t="s">
        <v>449</v>
      </c>
      <c r="I729" s="13"/>
      <c r="J729" s="11">
        <f>TRUNC((H729*TRUNC(I729,2)),2)</f>
        <v>0</v>
      </c>
      <c r="K729" s="10" t="s">
        <v>543</v>
      </c>
    </row>
    <row r="730" spans="1:11" ht="60" customHeight="1" x14ac:dyDescent="0.25">
      <c r="A730" s="9" t="s">
        <v>544</v>
      </c>
      <c r="B730" s="26" t="s">
        <v>545</v>
      </c>
      <c r="C730" s="26"/>
      <c r="D730" s="26"/>
      <c r="E730" s="26"/>
      <c r="F730" s="26"/>
      <c r="G730" s="9" t="s">
        <v>38</v>
      </c>
      <c r="H730" s="12" t="s">
        <v>449</v>
      </c>
      <c r="I730" s="13"/>
      <c r="J730" s="11">
        <f>TRUNC((H730*TRUNC(I730,2)),2)</f>
        <v>0</v>
      </c>
      <c r="K730" s="10" t="s">
        <v>546</v>
      </c>
    </row>
    <row r="731" spans="1:11" ht="60" customHeight="1" x14ac:dyDescent="0.25">
      <c r="A731" s="9" t="s">
        <v>547</v>
      </c>
      <c r="B731" s="26" t="s">
        <v>548</v>
      </c>
      <c r="C731" s="26"/>
      <c r="D731" s="26"/>
      <c r="E731" s="26"/>
      <c r="F731" s="26"/>
      <c r="G731" s="9" t="s">
        <v>38</v>
      </c>
      <c r="H731" s="12" t="s">
        <v>51</v>
      </c>
      <c r="I731" s="13"/>
      <c r="J731" s="11">
        <f>TRUNC((H731*TRUNC(I731,2)),2)</f>
        <v>0</v>
      </c>
      <c r="K731" s="10" t="s">
        <v>549</v>
      </c>
    </row>
    <row r="732" spans="1:11" x14ac:dyDescent="0.25">
      <c r="I732" s="17" t="s">
        <v>41</v>
      </c>
      <c r="J732" s="16">
        <f>SUM(J706:J708,J727:J731)</f>
        <v>0</v>
      </c>
    </row>
    <row r="734" spans="1:11" x14ac:dyDescent="0.25">
      <c r="A734" s="15" t="s">
        <v>550</v>
      </c>
    </row>
    <row r="736" spans="1:11" x14ac:dyDescent="0.25">
      <c r="A736" s="5" t="s">
        <v>30</v>
      </c>
      <c r="B736" s="25" t="s">
        <v>31</v>
      </c>
      <c r="C736" s="25"/>
      <c r="D736" s="25"/>
      <c r="E736" s="25"/>
      <c r="F736" s="25"/>
      <c r="G736" s="5" t="s">
        <v>32</v>
      </c>
      <c r="H736" s="5" t="s">
        <v>33</v>
      </c>
      <c r="I736" s="7" t="s">
        <v>34</v>
      </c>
      <c r="J736" s="6" t="s">
        <v>35</v>
      </c>
    </row>
    <row r="737" spans="1:13" ht="120" customHeight="1" x14ac:dyDescent="0.25">
      <c r="A737" s="9" t="s">
        <v>551</v>
      </c>
      <c r="B737" s="26" t="s">
        <v>552</v>
      </c>
      <c r="C737" s="26"/>
      <c r="D737" s="26"/>
      <c r="E737" s="26"/>
      <c r="F737" s="26"/>
      <c r="G737" s="9" t="s">
        <v>46</v>
      </c>
      <c r="H737" s="12" t="s">
        <v>553</v>
      </c>
      <c r="I737" s="13"/>
      <c r="J737" s="11">
        <f>TRUNC((H737*TRUNC(I737,2)),2)</f>
        <v>0</v>
      </c>
      <c r="K737" s="10" t="s">
        <v>554</v>
      </c>
    </row>
    <row r="741" spans="1:13" x14ac:dyDescent="0.25">
      <c r="C741" s="19" t="s">
        <v>0</v>
      </c>
      <c r="D741" s="20"/>
      <c r="E741" s="20"/>
      <c r="F741" s="20"/>
      <c r="G741" s="20"/>
      <c r="H741" s="20"/>
      <c r="I741" s="4" t="s">
        <v>3</v>
      </c>
      <c r="J741" s="3" t="str">
        <f>IF(J1 = "","",J1)</f>
        <v/>
      </c>
    </row>
    <row r="742" spans="1:13" x14ac:dyDescent="0.25">
      <c r="C742" s="19" t="s">
        <v>1</v>
      </c>
      <c r="D742" s="20"/>
      <c r="E742" s="20"/>
      <c r="F742" s="20"/>
      <c r="G742" s="20"/>
      <c r="H742" s="20"/>
      <c r="J742" s="1" t="s">
        <v>1750</v>
      </c>
    </row>
    <row r="743" spans="1:13" x14ac:dyDescent="0.25">
      <c r="C743" s="19" t="s">
        <v>2</v>
      </c>
      <c r="D743" s="20"/>
      <c r="E743" s="20"/>
      <c r="F743" s="20"/>
      <c r="G743" s="20"/>
      <c r="H743" s="20"/>
    </row>
    <row r="745" spans="1:13" x14ac:dyDescent="0.25">
      <c r="A745" s="22" t="s">
        <v>9</v>
      </c>
      <c r="B745" s="20"/>
      <c r="C745" s="20"/>
      <c r="D745" s="23" t="s">
        <v>10</v>
      </c>
      <c r="E745" s="20"/>
      <c r="F745" s="20"/>
      <c r="G745" s="20"/>
      <c r="H745" s="20"/>
    </row>
    <row r="746" spans="1:13" x14ac:dyDescent="0.25">
      <c r="A746" s="22" t="s">
        <v>11</v>
      </c>
      <c r="B746" s="20"/>
      <c r="C746" s="20"/>
      <c r="D746" s="23" t="str">
        <f>IF(D6 = "","",D6)</f>
        <v/>
      </c>
      <c r="E746" s="20"/>
      <c r="F746" s="20"/>
    </row>
    <row r="747" spans="1:13" x14ac:dyDescent="0.25">
      <c r="A747" s="22" t="s">
        <v>12</v>
      </c>
      <c r="B747" s="20"/>
      <c r="C747" s="20"/>
      <c r="D747" s="23" t="str">
        <f>IF(D7 = "","",D7)</f>
        <v/>
      </c>
      <c r="E747" s="20"/>
      <c r="F747" s="20"/>
      <c r="J747" s="8"/>
      <c r="K747" s="8"/>
      <c r="L747" s="8"/>
      <c r="M747" s="8"/>
    </row>
    <row r="748" spans="1:13" x14ac:dyDescent="0.25">
      <c r="A748" s="22" t="s">
        <v>13</v>
      </c>
      <c r="B748" s="20"/>
      <c r="C748" s="20"/>
      <c r="D748" s="23" t="s">
        <v>14</v>
      </c>
      <c r="E748" s="20"/>
      <c r="F748" s="20"/>
      <c r="G748" s="20"/>
      <c r="H748" s="20"/>
    </row>
    <row r="749" spans="1:13" x14ac:dyDescent="0.25">
      <c r="A749" s="22" t="s">
        <v>15</v>
      </c>
      <c r="B749" s="20"/>
      <c r="C749" s="20"/>
      <c r="D749" s="23" t="s">
        <v>16</v>
      </c>
      <c r="E749" s="20"/>
      <c r="F749" s="20"/>
      <c r="G749" s="20"/>
      <c r="H749" s="20"/>
      <c r="I749" s="8" t="s">
        <v>17</v>
      </c>
      <c r="J749" s="18" t="s">
        <v>18</v>
      </c>
    </row>
    <row r="750" spans="1:13" ht="60" customHeight="1" x14ac:dyDescent="0.25">
      <c r="A750" s="22" t="s">
        <v>19</v>
      </c>
      <c r="B750" s="20"/>
      <c r="C750" s="20"/>
      <c r="D750" s="23" t="s">
        <v>20</v>
      </c>
      <c r="E750" s="20"/>
      <c r="F750" s="20"/>
      <c r="G750" s="20"/>
      <c r="H750" s="20"/>
    </row>
    <row r="751" spans="1:13" ht="15" customHeight="1" x14ac:dyDescent="0.25">
      <c r="A751" s="22" t="s">
        <v>21</v>
      </c>
      <c r="B751" s="20"/>
      <c r="C751" s="20"/>
      <c r="D751" s="23" t="s">
        <v>22</v>
      </c>
      <c r="E751" s="20"/>
      <c r="F751" s="20"/>
      <c r="G751" s="20"/>
      <c r="H751" s="20"/>
    </row>
    <row r="752" spans="1:13" ht="15" customHeight="1" x14ac:dyDescent="0.25">
      <c r="A752" s="22" t="s">
        <v>23</v>
      </c>
      <c r="B752" s="20"/>
      <c r="C752" s="20"/>
      <c r="D752" s="23" t="s">
        <v>24</v>
      </c>
      <c r="E752" s="20"/>
      <c r="F752" s="20"/>
      <c r="G752" s="20"/>
      <c r="H752" s="20"/>
      <c r="I752" s="20"/>
      <c r="J752" s="20"/>
    </row>
    <row r="753" spans="1:11" x14ac:dyDescent="0.25">
      <c r="A753" s="22" t="s">
        <v>25</v>
      </c>
      <c r="B753" s="20"/>
      <c r="C753" s="20"/>
      <c r="D753" s="23" t="s">
        <v>26</v>
      </c>
      <c r="E753" s="20"/>
      <c r="F753" s="20"/>
      <c r="G753" s="20"/>
      <c r="H753" s="20"/>
    </row>
    <row r="754" spans="1:11" x14ac:dyDescent="0.25">
      <c r="A754" s="22" t="s">
        <v>27</v>
      </c>
      <c r="B754" s="20"/>
      <c r="C754" s="20"/>
      <c r="D754" s="23" t="s">
        <v>28</v>
      </c>
      <c r="E754" s="20"/>
      <c r="F754" s="20"/>
      <c r="G754" s="20"/>
      <c r="H754" s="20"/>
    </row>
    <row r="756" spans="1:11" x14ac:dyDescent="0.25">
      <c r="A756" s="5" t="s">
        <v>30</v>
      </c>
      <c r="B756" s="25" t="s">
        <v>31</v>
      </c>
      <c r="C756" s="25"/>
      <c r="D756" s="25"/>
      <c r="E756" s="25"/>
      <c r="F756" s="25"/>
      <c r="G756" s="5" t="s">
        <v>32</v>
      </c>
      <c r="H756" s="5" t="s">
        <v>33</v>
      </c>
      <c r="I756" s="7" t="s">
        <v>34</v>
      </c>
      <c r="J756" s="6" t="s">
        <v>35</v>
      </c>
    </row>
    <row r="757" spans="1:11" ht="120" customHeight="1" x14ac:dyDescent="0.25">
      <c r="A757" s="9" t="s">
        <v>551</v>
      </c>
      <c r="B757" s="26" t="s">
        <v>552</v>
      </c>
      <c r="C757" s="26"/>
      <c r="D757" s="26"/>
      <c r="E757" s="26"/>
      <c r="F757" s="26"/>
      <c r="G757" s="9" t="s">
        <v>46</v>
      </c>
      <c r="H757" s="12" t="s">
        <v>555</v>
      </c>
      <c r="I757" s="13"/>
      <c r="J757" s="11">
        <f>TRUNC((H757*TRUNC(I757,2)),2)</f>
        <v>0</v>
      </c>
      <c r="K757" s="10" t="s">
        <v>556</v>
      </c>
    </row>
    <row r="758" spans="1:11" ht="60" customHeight="1" x14ac:dyDescent="0.25">
      <c r="A758" s="9" t="s">
        <v>557</v>
      </c>
      <c r="B758" s="26" t="s">
        <v>558</v>
      </c>
      <c r="C758" s="26"/>
      <c r="D758" s="26"/>
      <c r="E758" s="26"/>
      <c r="F758" s="26"/>
      <c r="G758" s="9" t="s">
        <v>46</v>
      </c>
      <c r="H758" s="12" t="s">
        <v>559</v>
      </c>
      <c r="I758" s="13"/>
      <c r="J758" s="11">
        <f>TRUNC((H758*TRUNC(I758,2)),2)</f>
        <v>0</v>
      </c>
      <c r="K758" s="10" t="s">
        <v>560</v>
      </c>
    </row>
    <row r="759" spans="1:11" ht="105" customHeight="1" x14ac:dyDescent="0.25">
      <c r="A759" s="9" t="s">
        <v>561</v>
      </c>
      <c r="B759" s="26" t="s">
        <v>562</v>
      </c>
      <c r="C759" s="26"/>
      <c r="D759" s="26"/>
      <c r="E759" s="26"/>
      <c r="F759" s="26"/>
      <c r="G759" s="9" t="s">
        <v>46</v>
      </c>
      <c r="H759" s="12" t="s">
        <v>563</v>
      </c>
      <c r="I759" s="13"/>
      <c r="J759" s="11">
        <f>TRUNC((H759*TRUNC(I759,2)),2)</f>
        <v>0</v>
      </c>
      <c r="K759" s="10" t="s">
        <v>564</v>
      </c>
    </row>
    <row r="760" spans="1:11" ht="60" customHeight="1" x14ac:dyDescent="0.25">
      <c r="A760" s="9" t="s">
        <v>565</v>
      </c>
      <c r="B760" s="26" t="s">
        <v>566</v>
      </c>
      <c r="C760" s="26"/>
      <c r="D760" s="26"/>
      <c r="E760" s="26"/>
      <c r="F760" s="26"/>
      <c r="G760" s="9" t="s">
        <v>46</v>
      </c>
      <c r="H760" s="12" t="s">
        <v>567</v>
      </c>
      <c r="I760" s="13"/>
      <c r="J760" s="11">
        <f>TRUNC((H760*TRUNC(I760,2)),2)</f>
        <v>0</v>
      </c>
      <c r="K760" s="10" t="s">
        <v>568</v>
      </c>
    </row>
    <row r="761" spans="1:11" x14ac:dyDescent="0.25">
      <c r="I761" s="17" t="s">
        <v>41</v>
      </c>
      <c r="J761" s="16">
        <f>SUM(J737,J757:J760)</f>
        <v>0</v>
      </c>
    </row>
    <row r="772" spans="1:13" x14ac:dyDescent="0.25">
      <c r="C772" s="19" t="s">
        <v>0</v>
      </c>
      <c r="D772" s="20"/>
      <c r="E772" s="20"/>
      <c r="F772" s="20"/>
      <c r="G772" s="20"/>
      <c r="H772" s="20"/>
      <c r="I772" s="4" t="s">
        <v>3</v>
      </c>
      <c r="J772" s="3" t="str">
        <f>IF(J1 = "","",J1)</f>
        <v/>
      </c>
    </row>
    <row r="773" spans="1:13" x14ac:dyDescent="0.25">
      <c r="C773" s="19" t="s">
        <v>1</v>
      </c>
      <c r="D773" s="20"/>
      <c r="E773" s="20"/>
      <c r="F773" s="20"/>
      <c r="G773" s="20"/>
      <c r="H773" s="20"/>
      <c r="J773" s="1" t="s">
        <v>1751</v>
      </c>
    </row>
    <row r="774" spans="1:13" x14ac:dyDescent="0.25">
      <c r="C774" s="19" t="s">
        <v>2</v>
      </c>
      <c r="D774" s="20"/>
      <c r="E774" s="20"/>
      <c r="F774" s="20"/>
      <c r="G774" s="20"/>
      <c r="H774" s="20"/>
    </row>
    <row r="776" spans="1:13" x14ac:dyDescent="0.25">
      <c r="A776" s="22" t="s">
        <v>9</v>
      </c>
      <c r="B776" s="20"/>
      <c r="C776" s="20"/>
      <c r="D776" s="23" t="s">
        <v>10</v>
      </c>
      <c r="E776" s="20"/>
      <c r="F776" s="20"/>
      <c r="G776" s="20"/>
      <c r="H776" s="20"/>
    </row>
    <row r="777" spans="1:13" x14ac:dyDescent="0.25">
      <c r="A777" s="22" t="s">
        <v>11</v>
      </c>
      <c r="B777" s="20"/>
      <c r="C777" s="20"/>
      <c r="D777" s="23" t="str">
        <f>IF(D6 = "","",D6)</f>
        <v/>
      </c>
      <c r="E777" s="20"/>
      <c r="F777" s="20"/>
    </row>
    <row r="778" spans="1:13" x14ac:dyDescent="0.25">
      <c r="A778" s="22" t="s">
        <v>12</v>
      </c>
      <c r="B778" s="20"/>
      <c r="C778" s="20"/>
      <c r="D778" s="23" t="str">
        <f>IF(D7 = "","",D7)</f>
        <v/>
      </c>
      <c r="E778" s="20"/>
      <c r="F778" s="20"/>
      <c r="J778" s="8"/>
      <c r="K778" s="8"/>
      <c r="L778" s="8"/>
      <c r="M778" s="8"/>
    </row>
    <row r="779" spans="1:13" x14ac:dyDescent="0.25">
      <c r="A779" s="22" t="s">
        <v>13</v>
      </c>
      <c r="B779" s="20"/>
      <c r="C779" s="20"/>
      <c r="D779" s="23" t="s">
        <v>14</v>
      </c>
      <c r="E779" s="20"/>
      <c r="F779" s="20"/>
      <c r="G779" s="20"/>
      <c r="H779" s="20"/>
    </row>
    <row r="780" spans="1:13" x14ac:dyDescent="0.25">
      <c r="A780" s="22" t="s">
        <v>15</v>
      </c>
      <c r="B780" s="20"/>
      <c r="C780" s="20"/>
      <c r="D780" s="23" t="s">
        <v>16</v>
      </c>
      <c r="E780" s="20"/>
      <c r="F780" s="20"/>
      <c r="G780" s="20"/>
      <c r="H780" s="20"/>
      <c r="I780" s="8" t="s">
        <v>17</v>
      </c>
      <c r="J780" s="18" t="s">
        <v>18</v>
      </c>
    </row>
    <row r="781" spans="1:13" ht="60" customHeight="1" x14ac:dyDescent="0.25">
      <c r="A781" s="22" t="s">
        <v>19</v>
      </c>
      <c r="B781" s="20"/>
      <c r="C781" s="20"/>
      <c r="D781" s="23" t="s">
        <v>20</v>
      </c>
      <c r="E781" s="20"/>
      <c r="F781" s="20"/>
      <c r="G781" s="20"/>
      <c r="H781" s="20"/>
    </row>
    <row r="782" spans="1:13" ht="15" customHeight="1" x14ac:dyDescent="0.25">
      <c r="A782" s="22" t="s">
        <v>21</v>
      </c>
      <c r="B782" s="20"/>
      <c r="C782" s="20"/>
      <c r="D782" s="23" t="s">
        <v>22</v>
      </c>
      <c r="E782" s="20"/>
      <c r="F782" s="20"/>
      <c r="G782" s="20"/>
      <c r="H782" s="20"/>
    </row>
    <row r="783" spans="1:13" ht="15" customHeight="1" x14ac:dyDescent="0.25">
      <c r="A783" s="22" t="s">
        <v>23</v>
      </c>
      <c r="B783" s="20"/>
      <c r="C783" s="20"/>
      <c r="D783" s="23" t="s">
        <v>24</v>
      </c>
      <c r="E783" s="20"/>
      <c r="F783" s="20"/>
      <c r="G783" s="20"/>
      <c r="H783" s="20"/>
      <c r="I783" s="20"/>
      <c r="J783" s="20"/>
    </row>
    <row r="784" spans="1:13" x14ac:dyDescent="0.25">
      <c r="A784" s="22" t="s">
        <v>25</v>
      </c>
      <c r="B784" s="20"/>
      <c r="C784" s="20"/>
      <c r="D784" s="23" t="s">
        <v>26</v>
      </c>
      <c r="E784" s="20"/>
      <c r="F784" s="20"/>
      <c r="G784" s="20"/>
      <c r="H784" s="20"/>
    </row>
    <row r="785" spans="1:11" x14ac:dyDescent="0.25">
      <c r="A785" s="22" t="s">
        <v>27</v>
      </c>
      <c r="B785" s="20"/>
      <c r="C785" s="20"/>
      <c r="D785" s="23" t="s">
        <v>28</v>
      </c>
      <c r="E785" s="20"/>
      <c r="F785" s="20"/>
      <c r="G785" s="20"/>
      <c r="H785" s="20"/>
    </row>
    <row r="787" spans="1:11" x14ac:dyDescent="0.25">
      <c r="A787" s="15" t="s">
        <v>569</v>
      </c>
    </row>
    <row r="789" spans="1:11" x14ac:dyDescent="0.25">
      <c r="A789" s="5" t="s">
        <v>30</v>
      </c>
      <c r="B789" s="25" t="s">
        <v>31</v>
      </c>
      <c r="C789" s="25"/>
      <c r="D789" s="25"/>
      <c r="E789" s="25"/>
      <c r="F789" s="25"/>
      <c r="G789" s="5" t="s">
        <v>32</v>
      </c>
      <c r="H789" s="5" t="s">
        <v>33</v>
      </c>
      <c r="I789" s="7" t="s">
        <v>34</v>
      </c>
      <c r="J789" s="6" t="s">
        <v>35</v>
      </c>
    </row>
    <row r="790" spans="1:11" ht="30" customHeight="1" x14ac:dyDescent="0.25">
      <c r="A790" s="9" t="s">
        <v>570</v>
      </c>
      <c r="B790" s="26" t="s">
        <v>571</v>
      </c>
      <c r="C790" s="26"/>
      <c r="D790" s="26"/>
      <c r="E790" s="26"/>
      <c r="F790" s="26"/>
      <c r="G790" s="9" t="s">
        <v>46</v>
      </c>
      <c r="H790" s="12" t="s">
        <v>572</v>
      </c>
      <c r="I790" s="13"/>
      <c r="J790" s="11">
        <f t="shared" ref="J790:J795" si="6">TRUNC((H790*TRUNC(I790,2)),2)</f>
        <v>0</v>
      </c>
      <c r="K790" s="10" t="s">
        <v>573</v>
      </c>
    </row>
    <row r="791" spans="1:11" ht="45" customHeight="1" x14ac:dyDescent="0.25">
      <c r="A791" s="9" t="s">
        <v>574</v>
      </c>
      <c r="B791" s="26" t="s">
        <v>575</v>
      </c>
      <c r="C791" s="26"/>
      <c r="D791" s="26"/>
      <c r="E791" s="26"/>
      <c r="F791" s="26"/>
      <c r="G791" s="9" t="s">
        <v>46</v>
      </c>
      <c r="H791" s="12" t="s">
        <v>576</v>
      </c>
      <c r="I791" s="13"/>
      <c r="J791" s="11">
        <f t="shared" si="6"/>
        <v>0</v>
      </c>
      <c r="K791" s="10" t="s">
        <v>577</v>
      </c>
    </row>
    <row r="792" spans="1:11" ht="30" customHeight="1" x14ac:dyDescent="0.25">
      <c r="A792" s="9" t="s">
        <v>578</v>
      </c>
      <c r="B792" s="26" t="s">
        <v>579</v>
      </c>
      <c r="C792" s="26"/>
      <c r="D792" s="26"/>
      <c r="E792" s="26"/>
      <c r="F792" s="26"/>
      <c r="G792" s="9" t="s">
        <v>46</v>
      </c>
      <c r="H792" s="12" t="s">
        <v>580</v>
      </c>
      <c r="I792" s="13"/>
      <c r="J792" s="11">
        <f t="shared" si="6"/>
        <v>0</v>
      </c>
      <c r="K792" s="10" t="s">
        <v>581</v>
      </c>
    </row>
    <row r="793" spans="1:11" ht="30" customHeight="1" x14ac:dyDescent="0.25">
      <c r="A793" s="9" t="s">
        <v>582</v>
      </c>
      <c r="B793" s="26" t="s">
        <v>583</v>
      </c>
      <c r="C793" s="26"/>
      <c r="D793" s="26"/>
      <c r="E793" s="26"/>
      <c r="F793" s="26"/>
      <c r="G793" s="9" t="s">
        <v>46</v>
      </c>
      <c r="H793" s="12" t="s">
        <v>514</v>
      </c>
      <c r="I793" s="13"/>
      <c r="J793" s="11">
        <f t="shared" si="6"/>
        <v>0</v>
      </c>
      <c r="K793" s="10" t="s">
        <v>584</v>
      </c>
    </row>
    <row r="794" spans="1:11" ht="30" customHeight="1" x14ac:dyDescent="0.25">
      <c r="A794" s="9" t="s">
        <v>585</v>
      </c>
      <c r="B794" s="26" t="s">
        <v>586</v>
      </c>
      <c r="C794" s="26"/>
      <c r="D794" s="26"/>
      <c r="E794" s="26"/>
      <c r="F794" s="26"/>
      <c r="G794" s="9" t="s">
        <v>46</v>
      </c>
      <c r="H794" s="12" t="s">
        <v>587</v>
      </c>
      <c r="I794" s="13"/>
      <c r="J794" s="11">
        <f t="shared" si="6"/>
        <v>0</v>
      </c>
      <c r="K794" s="10" t="s">
        <v>588</v>
      </c>
    </row>
    <row r="795" spans="1:11" ht="30" customHeight="1" x14ac:dyDescent="0.25">
      <c r="A795" s="9" t="s">
        <v>589</v>
      </c>
      <c r="B795" s="26" t="s">
        <v>590</v>
      </c>
      <c r="C795" s="26"/>
      <c r="D795" s="26"/>
      <c r="E795" s="26"/>
      <c r="F795" s="26"/>
      <c r="G795" s="9" t="s">
        <v>46</v>
      </c>
      <c r="H795" s="12" t="s">
        <v>591</v>
      </c>
      <c r="I795" s="13"/>
      <c r="J795" s="11">
        <f t="shared" si="6"/>
        <v>0</v>
      </c>
      <c r="K795" s="10" t="s">
        <v>592</v>
      </c>
    </row>
    <row r="796" spans="1:11" x14ac:dyDescent="0.25">
      <c r="I796" s="17" t="s">
        <v>41</v>
      </c>
      <c r="J796" s="16">
        <f>SUM(J790:J795)</f>
        <v>0</v>
      </c>
    </row>
    <row r="798" spans="1:11" x14ac:dyDescent="0.25">
      <c r="A798" s="15" t="s">
        <v>593</v>
      </c>
    </row>
    <row r="800" spans="1:11" x14ac:dyDescent="0.25">
      <c r="A800" s="15" t="s">
        <v>594</v>
      </c>
    </row>
    <row r="802" spans="1:13" x14ac:dyDescent="0.25">
      <c r="A802" s="5" t="s">
        <v>30</v>
      </c>
      <c r="B802" s="25" t="s">
        <v>31</v>
      </c>
      <c r="C802" s="25"/>
      <c r="D802" s="25"/>
      <c r="E802" s="25"/>
      <c r="F802" s="25"/>
      <c r="G802" s="5" t="s">
        <v>32</v>
      </c>
      <c r="H802" s="5" t="s">
        <v>33</v>
      </c>
      <c r="I802" s="7" t="s">
        <v>34</v>
      </c>
      <c r="J802" s="6" t="s">
        <v>35</v>
      </c>
    </row>
    <row r="803" spans="1:13" ht="60" customHeight="1" x14ac:dyDescent="0.25">
      <c r="A803" s="9" t="s">
        <v>595</v>
      </c>
      <c r="B803" s="26" t="s">
        <v>596</v>
      </c>
      <c r="C803" s="26"/>
      <c r="D803" s="26"/>
      <c r="E803" s="26"/>
      <c r="F803" s="26"/>
      <c r="G803" s="9" t="s">
        <v>137</v>
      </c>
      <c r="H803" s="12" t="s">
        <v>268</v>
      </c>
      <c r="I803" s="13"/>
      <c r="J803" s="11">
        <f>TRUNC((H803*TRUNC(I803,2)),2)</f>
        <v>0</v>
      </c>
      <c r="K803" s="10" t="s">
        <v>597</v>
      </c>
    </row>
    <row r="804" spans="1:13" ht="45" customHeight="1" x14ac:dyDescent="0.25">
      <c r="A804" s="9" t="s">
        <v>598</v>
      </c>
      <c r="B804" s="26" t="s">
        <v>599</v>
      </c>
      <c r="C804" s="26"/>
      <c r="D804" s="26"/>
      <c r="E804" s="26"/>
      <c r="F804" s="26"/>
      <c r="G804" s="9" t="s">
        <v>137</v>
      </c>
      <c r="H804" s="12" t="s">
        <v>600</v>
      </c>
      <c r="I804" s="13"/>
      <c r="J804" s="11">
        <f>TRUNC((H804*TRUNC(I804,2)),2)</f>
        <v>0</v>
      </c>
      <c r="K804" s="10" t="s">
        <v>601</v>
      </c>
    </row>
    <row r="810" spans="1:13" x14ac:dyDescent="0.25">
      <c r="C810" s="19" t="s">
        <v>0</v>
      </c>
      <c r="D810" s="20"/>
      <c r="E810" s="20"/>
      <c r="F810" s="20"/>
      <c r="G810" s="20"/>
      <c r="H810" s="20"/>
      <c r="I810" s="4" t="s">
        <v>3</v>
      </c>
      <c r="J810" s="3" t="str">
        <f>IF(J1 = "","",J1)</f>
        <v/>
      </c>
    </row>
    <row r="811" spans="1:13" x14ac:dyDescent="0.25">
      <c r="C811" s="19" t="s">
        <v>1</v>
      </c>
      <c r="D811" s="20"/>
      <c r="E811" s="20"/>
      <c r="F811" s="20"/>
      <c r="G811" s="20"/>
      <c r="H811" s="20"/>
      <c r="J811" s="1" t="s">
        <v>1752</v>
      </c>
    </row>
    <row r="812" spans="1:13" x14ac:dyDescent="0.25">
      <c r="C812" s="19" t="s">
        <v>2</v>
      </c>
      <c r="D812" s="20"/>
      <c r="E812" s="20"/>
      <c r="F812" s="20"/>
      <c r="G812" s="20"/>
      <c r="H812" s="20"/>
    </row>
    <row r="814" spans="1:13" x14ac:dyDescent="0.25">
      <c r="A814" s="22" t="s">
        <v>9</v>
      </c>
      <c r="B814" s="20"/>
      <c r="C814" s="20"/>
      <c r="D814" s="23" t="s">
        <v>10</v>
      </c>
      <c r="E814" s="20"/>
      <c r="F814" s="20"/>
      <c r="G814" s="20"/>
      <c r="H814" s="20"/>
    </row>
    <row r="815" spans="1:13" x14ac:dyDescent="0.25">
      <c r="A815" s="22" t="s">
        <v>11</v>
      </c>
      <c r="B815" s="20"/>
      <c r="C815" s="20"/>
      <c r="D815" s="23" t="str">
        <f>IF(D6 = "","",D6)</f>
        <v/>
      </c>
      <c r="E815" s="20"/>
      <c r="F815" s="20"/>
    </row>
    <row r="816" spans="1:13" x14ac:dyDescent="0.25">
      <c r="A816" s="22" t="s">
        <v>12</v>
      </c>
      <c r="B816" s="20"/>
      <c r="C816" s="20"/>
      <c r="D816" s="23" t="str">
        <f>IF(D7 = "","",D7)</f>
        <v/>
      </c>
      <c r="E816" s="20"/>
      <c r="F816" s="20"/>
      <c r="J816" s="8"/>
      <c r="K816" s="8"/>
      <c r="L816" s="8"/>
      <c r="M816" s="8"/>
    </row>
    <row r="817" spans="1:11" x14ac:dyDescent="0.25">
      <c r="A817" s="22" t="s">
        <v>13</v>
      </c>
      <c r="B817" s="20"/>
      <c r="C817" s="20"/>
      <c r="D817" s="23" t="s">
        <v>14</v>
      </c>
      <c r="E817" s="20"/>
      <c r="F817" s="20"/>
      <c r="G817" s="20"/>
      <c r="H817" s="20"/>
    </row>
    <row r="818" spans="1:11" x14ac:dyDescent="0.25">
      <c r="A818" s="22" t="s">
        <v>15</v>
      </c>
      <c r="B818" s="20"/>
      <c r="C818" s="20"/>
      <c r="D818" s="23" t="s">
        <v>16</v>
      </c>
      <c r="E818" s="20"/>
      <c r="F818" s="20"/>
      <c r="G818" s="20"/>
      <c r="H818" s="20"/>
      <c r="I818" s="8" t="s">
        <v>17</v>
      </c>
      <c r="J818" s="18" t="s">
        <v>18</v>
      </c>
    </row>
    <row r="819" spans="1:11" ht="60" customHeight="1" x14ac:dyDescent="0.25">
      <c r="A819" s="22" t="s">
        <v>19</v>
      </c>
      <c r="B819" s="20"/>
      <c r="C819" s="20"/>
      <c r="D819" s="23" t="s">
        <v>20</v>
      </c>
      <c r="E819" s="20"/>
      <c r="F819" s="20"/>
      <c r="G819" s="20"/>
      <c r="H819" s="20"/>
    </row>
    <row r="820" spans="1:11" ht="15" customHeight="1" x14ac:dyDescent="0.25">
      <c r="A820" s="22" t="s">
        <v>21</v>
      </c>
      <c r="B820" s="20"/>
      <c r="C820" s="20"/>
      <c r="D820" s="23" t="s">
        <v>22</v>
      </c>
      <c r="E820" s="20"/>
      <c r="F820" s="20"/>
      <c r="G820" s="20"/>
      <c r="H820" s="20"/>
    </row>
    <row r="821" spans="1:11" ht="15" customHeight="1" x14ac:dyDescent="0.25">
      <c r="A821" s="22" t="s">
        <v>23</v>
      </c>
      <c r="B821" s="20"/>
      <c r="C821" s="20"/>
      <c r="D821" s="23" t="s">
        <v>24</v>
      </c>
      <c r="E821" s="20"/>
      <c r="F821" s="20"/>
      <c r="G821" s="20"/>
      <c r="H821" s="20"/>
      <c r="I821" s="20"/>
      <c r="J821" s="20"/>
    </row>
    <row r="822" spans="1:11" x14ac:dyDescent="0.25">
      <c r="A822" s="22" t="s">
        <v>25</v>
      </c>
      <c r="B822" s="20"/>
      <c r="C822" s="20"/>
      <c r="D822" s="23" t="s">
        <v>26</v>
      </c>
      <c r="E822" s="20"/>
      <c r="F822" s="20"/>
      <c r="G822" s="20"/>
      <c r="H822" s="20"/>
    </row>
    <row r="823" spans="1:11" x14ac:dyDescent="0.25">
      <c r="A823" s="22" t="s">
        <v>27</v>
      </c>
      <c r="B823" s="20"/>
      <c r="C823" s="20"/>
      <c r="D823" s="23" t="s">
        <v>28</v>
      </c>
      <c r="E823" s="20"/>
      <c r="F823" s="20"/>
      <c r="G823" s="20"/>
      <c r="H823" s="20"/>
    </row>
    <row r="825" spans="1:11" x14ac:dyDescent="0.25">
      <c r="A825" s="5" t="s">
        <v>30</v>
      </c>
      <c r="B825" s="25" t="s">
        <v>31</v>
      </c>
      <c r="C825" s="25"/>
      <c r="D825" s="25"/>
      <c r="E825" s="25"/>
      <c r="F825" s="25"/>
      <c r="G825" s="5" t="s">
        <v>32</v>
      </c>
      <c r="H825" s="5" t="s">
        <v>33</v>
      </c>
      <c r="I825" s="7" t="s">
        <v>34</v>
      </c>
      <c r="J825" s="6" t="s">
        <v>35</v>
      </c>
    </row>
    <row r="826" spans="1:11" ht="75" customHeight="1" x14ac:dyDescent="0.25">
      <c r="A826" s="9" t="s">
        <v>602</v>
      </c>
      <c r="B826" s="26" t="s">
        <v>603</v>
      </c>
      <c r="C826" s="26"/>
      <c r="D826" s="26"/>
      <c r="E826" s="26"/>
      <c r="F826" s="26"/>
      <c r="G826" s="9" t="s">
        <v>46</v>
      </c>
      <c r="H826" s="12" t="s">
        <v>604</v>
      </c>
      <c r="I826" s="13"/>
      <c r="J826" s="11">
        <f>TRUNC((H826*TRUNC(I826,2)),2)</f>
        <v>0</v>
      </c>
      <c r="K826" s="10" t="s">
        <v>605</v>
      </c>
    </row>
    <row r="827" spans="1:11" ht="45" customHeight="1" x14ac:dyDescent="0.25">
      <c r="A827" s="9" t="s">
        <v>606</v>
      </c>
      <c r="B827" s="26" t="s">
        <v>607</v>
      </c>
      <c r="C827" s="26"/>
      <c r="D827" s="26"/>
      <c r="E827" s="26"/>
      <c r="F827" s="26"/>
      <c r="G827" s="9" t="s">
        <v>137</v>
      </c>
      <c r="H827" s="12" t="s">
        <v>608</v>
      </c>
      <c r="I827" s="13"/>
      <c r="J827" s="11">
        <f>TRUNC((H827*TRUNC(I827,2)),2)</f>
        <v>0</v>
      </c>
      <c r="K827" s="10" t="s">
        <v>609</v>
      </c>
    </row>
    <row r="828" spans="1:11" x14ac:dyDescent="0.25">
      <c r="I828" s="17" t="s">
        <v>41</v>
      </c>
      <c r="J828" s="16">
        <f>SUM(J803:J804,J826:J827)</f>
        <v>0</v>
      </c>
    </row>
    <row r="830" spans="1:11" x14ac:dyDescent="0.25">
      <c r="A830" s="15" t="s">
        <v>610</v>
      </c>
    </row>
    <row r="832" spans="1:11" x14ac:dyDescent="0.25">
      <c r="A832" s="5" t="s">
        <v>30</v>
      </c>
      <c r="B832" s="25" t="s">
        <v>31</v>
      </c>
      <c r="C832" s="25"/>
      <c r="D832" s="25"/>
      <c r="E832" s="25"/>
      <c r="F832" s="25"/>
      <c r="G832" s="5" t="s">
        <v>32</v>
      </c>
      <c r="H832" s="5" t="s">
        <v>33</v>
      </c>
      <c r="I832" s="7" t="s">
        <v>34</v>
      </c>
      <c r="J832" s="6" t="s">
        <v>35</v>
      </c>
    </row>
    <row r="833" spans="1:13" ht="60" customHeight="1" x14ac:dyDescent="0.25">
      <c r="A833" s="9" t="s">
        <v>611</v>
      </c>
      <c r="B833" s="26" t="s">
        <v>612</v>
      </c>
      <c r="C833" s="26"/>
      <c r="D833" s="26"/>
      <c r="E833" s="26"/>
      <c r="F833" s="26"/>
      <c r="G833" s="9" t="s">
        <v>71</v>
      </c>
      <c r="H833" s="12" t="s">
        <v>613</v>
      </c>
      <c r="I833" s="13"/>
      <c r="J833" s="11">
        <f>TRUNC((H833*TRUNC(I833,2)),2)</f>
        <v>0</v>
      </c>
      <c r="K833" s="10" t="s">
        <v>614</v>
      </c>
    </row>
    <row r="834" spans="1:13" ht="60" customHeight="1" x14ac:dyDescent="0.25">
      <c r="A834" s="9" t="s">
        <v>615</v>
      </c>
      <c r="B834" s="26" t="s">
        <v>616</v>
      </c>
      <c r="C834" s="26"/>
      <c r="D834" s="26"/>
      <c r="E834" s="26"/>
      <c r="F834" s="26"/>
      <c r="G834" s="9" t="s">
        <v>71</v>
      </c>
      <c r="H834" s="12" t="s">
        <v>617</v>
      </c>
      <c r="I834" s="13"/>
      <c r="J834" s="11">
        <f>TRUNC((H834*TRUNC(I834,2)),2)</f>
        <v>0</v>
      </c>
      <c r="K834" s="10" t="s">
        <v>618</v>
      </c>
    </row>
    <row r="835" spans="1:13" ht="60" customHeight="1" x14ac:dyDescent="0.25">
      <c r="A835" s="9" t="s">
        <v>619</v>
      </c>
      <c r="B835" s="26" t="s">
        <v>620</v>
      </c>
      <c r="C835" s="26"/>
      <c r="D835" s="26"/>
      <c r="E835" s="26"/>
      <c r="F835" s="26"/>
      <c r="G835" s="9" t="s">
        <v>71</v>
      </c>
      <c r="H835" s="12" t="s">
        <v>527</v>
      </c>
      <c r="I835" s="13"/>
      <c r="J835" s="11">
        <f>TRUNC((H835*TRUNC(I835,2)),2)</f>
        <v>0</v>
      </c>
      <c r="K835" s="10" t="s">
        <v>621</v>
      </c>
    </row>
    <row r="836" spans="1:13" ht="60" customHeight="1" x14ac:dyDescent="0.25">
      <c r="A836" s="9" t="s">
        <v>622</v>
      </c>
      <c r="B836" s="26" t="s">
        <v>623</v>
      </c>
      <c r="C836" s="26"/>
      <c r="D836" s="26"/>
      <c r="E836" s="26"/>
      <c r="F836" s="26"/>
      <c r="G836" s="9" t="s">
        <v>71</v>
      </c>
      <c r="H836" s="12" t="s">
        <v>624</v>
      </c>
      <c r="I836" s="13"/>
      <c r="J836" s="11">
        <f>TRUNC((H836*TRUNC(I836,2)),2)</f>
        <v>0</v>
      </c>
      <c r="K836" s="10" t="s">
        <v>625</v>
      </c>
    </row>
    <row r="837" spans="1:13" ht="45" customHeight="1" x14ac:dyDescent="0.25">
      <c r="A837" s="9" t="s">
        <v>626</v>
      </c>
      <c r="B837" s="26" t="s">
        <v>627</v>
      </c>
      <c r="C837" s="26"/>
      <c r="D837" s="26"/>
      <c r="E837" s="26"/>
      <c r="F837" s="26"/>
      <c r="G837" s="9" t="s">
        <v>71</v>
      </c>
      <c r="H837" s="12" t="s">
        <v>628</v>
      </c>
      <c r="I837" s="13"/>
      <c r="J837" s="11">
        <f>TRUNC((H837*TRUNC(I837,2)),2)</f>
        <v>0</v>
      </c>
      <c r="K837" s="10" t="s">
        <v>629</v>
      </c>
    </row>
    <row r="838" spans="1:13" x14ac:dyDescent="0.25">
      <c r="I838" s="17" t="s">
        <v>41</v>
      </c>
      <c r="J838" s="16">
        <f>SUM(J833:J837)</f>
        <v>0</v>
      </c>
    </row>
    <row r="840" spans="1:13" x14ac:dyDescent="0.25">
      <c r="C840" s="19" t="s">
        <v>0</v>
      </c>
      <c r="D840" s="20"/>
      <c r="E840" s="20"/>
      <c r="F840" s="20"/>
      <c r="G840" s="20"/>
      <c r="H840" s="20"/>
      <c r="I840" s="4" t="s">
        <v>3</v>
      </c>
      <c r="J840" s="3" t="str">
        <f>IF(J1 = "","",J1)</f>
        <v/>
      </c>
    </row>
    <row r="841" spans="1:13" x14ac:dyDescent="0.25">
      <c r="C841" s="19" t="s">
        <v>1</v>
      </c>
      <c r="D841" s="20"/>
      <c r="E841" s="20"/>
      <c r="F841" s="20"/>
      <c r="G841" s="20"/>
      <c r="H841" s="20"/>
      <c r="J841" s="1" t="s">
        <v>1753</v>
      </c>
    </row>
    <row r="842" spans="1:13" x14ac:dyDescent="0.25">
      <c r="C842" s="19" t="s">
        <v>2</v>
      </c>
      <c r="D842" s="20"/>
      <c r="E842" s="20"/>
      <c r="F842" s="20"/>
      <c r="G842" s="20"/>
      <c r="H842" s="20"/>
    </row>
    <row r="844" spans="1:13" x14ac:dyDescent="0.25">
      <c r="A844" s="22" t="s">
        <v>9</v>
      </c>
      <c r="B844" s="20"/>
      <c r="C844" s="20"/>
      <c r="D844" s="23" t="s">
        <v>10</v>
      </c>
      <c r="E844" s="20"/>
      <c r="F844" s="20"/>
      <c r="G844" s="20"/>
      <c r="H844" s="20"/>
    </row>
    <row r="845" spans="1:13" x14ac:dyDescent="0.25">
      <c r="A845" s="22" t="s">
        <v>11</v>
      </c>
      <c r="B845" s="20"/>
      <c r="C845" s="20"/>
      <c r="D845" s="23" t="str">
        <f>IF(D6 = "","",D6)</f>
        <v/>
      </c>
      <c r="E845" s="20"/>
      <c r="F845" s="20"/>
    </row>
    <row r="846" spans="1:13" x14ac:dyDescent="0.25">
      <c r="A846" s="22" t="s">
        <v>12</v>
      </c>
      <c r="B846" s="20"/>
      <c r="C846" s="20"/>
      <c r="D846" s="23" t="str">
        <f>IF(D7 = "","",D7)</f>
        <v/>
      </c>
      <c r="E846" s="20"/>
      <c r="F846" s="20"/>
      <c r="J846" s="8"/>
      <c r="K846" s="8"/>
      <c r="L846" s="8"/>
      <c r="M846" s="8"/>
    </row>
    <row r="847" spans="1:13" x14ac:dyDescent="0.25">
      <c r="A847" s="22" t="s">
        <v>13</v>
      </c>
      <c r="B847" s="20"/>
      <c r="C847" s="20"/>
      <c r="D847" s="23" t="s">
        <v>14</v>
      </c>
      <c r="E847" s="20"/>
      <c r="F847" s="20"/>
      <c r="G847" s="20"/>
      <c r="H847" s="20"/>
    </row>
    <row r="848" spans="1:13" x14ac:dyDescent="0.25">
      <c r="A848" s="22" t="s">
        <v>15</v>
      </c>
      <c r="B848" s="20"/>
      <c r="C848" s="20"/>
      <c r="D848" s="23" t="s">
        <v>16</v>
      </c>
      <c r="E848" s="20"/>
      <c r="F848" s="20"/>
      <c r="G848" s="20"/>
      <c r="H848" s="20"/>
      <c r="I848" s="8" t="s">
        <v>17</v>
      </c>
      <c r="J848" s="18" t="s">
        <v>18</v>
      </c>
    </row>
    <row r="849" spans="1:11" ht="60" customHeight="1" x14ac:dyDescent="0.25">
      <c r="A849" s="22" t="s">
        <v>19</v>
      </c>
      <c r="B849" s="20"/>
      <c r="C849" s="20"/>
      <c r="D849" s="23" t="s">
        <v>20</v>
      </c>
      <c r="E849" s="20"/>
      <c r="F849" s="20"/>
      <c r="G849" s="20"/>
      <c r="H849" s="20"/>
    </row>
    <row r="850" spans="1:11" ht="15" customHeight="1" x14ac:dyDescent="0.25">
      <c r="A850" s="22" t="s">
        <v>21</v>
      </c>
      <c r="B850" s="20"/>
      <c r="C850" s="20"/>
      <c r="D850" s="23" t="s">
        <v>22</v>
      </c>
      <c r="E850" s="20"/>
      <c r="F850" s="20"/>
      <c r="G850" s="20"/>
      <c r="H850" s="20"/>
    </row>
    <row r="851" spans="1:11" ht="15" customHeight="1" x14ac:dyDescent="0.25">
      <c r="A851" s="22" t="s">
        <v>23</v>
      </c>
      <c r="B851" s="20"/>
      <c r="C851" s="20"/>
      <c r="D851" s="23" t="s">
        <v>24</v>
      </c>
      <c r="E851" s="20"/>
      <c r="F851" s="20"/>
      <c r="G851" s="20"/>
      <c r="H851" s="20"/>
      <c r="I851" s="20"/>
      <c r="J851" s="20"/>
    </row>
    <row r="852" spans="1:11" x14ac:dyDescent="0.25">
      <c r="A852" s="22" t="s">
        <v>25</v>
      </c>
      <c r="B852" s="20"/>
      <c r="C852" s="20"/>
      <c r="D852" s="23" t="s">
        <v>26</v>
      </c>
      <c r="E852" s="20"/>
      <c r="F852" s="20"/>
      <c r="G852" s="20"/>
      <c r="H852" s="20"/>
    </row>
    <row r="853" spans="1:11" x14ac:dyDescent="0.25">
      <c r="A853" s="22" t="s">
        <v>27</v>
      </c>
      <c r="B853" s="20"/>
      <c r="C853" s="20"/>
      <c r="D853" s="23" t="s">
        <v>28</v>
      </c>
      <c r="E853" s="20"/>
      <c r="F853" s="20"/>
      <c r="G853" s="20"/>
      <c r="H853" s="20"/>
    </row>
    <row r="855" spans="1:11" x14ac:dyDescent="0.25">
      <c r="A855" s="15" t="s">
        <v>630</v>
      </c>
    </row>
    <row r="857" spans="1:11" x14ac:dyDescent="0.25">
      <c r="A857" s="5" t="s">
        <v>30</v>
      </c>
      <c r="B857" s="25" t="s">
        <v>31</v>
      </c>
      <c r="C857" s="25"/>
      <c r="D857" s="25"/>
      <c r="E857" s="25"/>
      <c r="F857" s="25"/>
      <c r="G857" s="5" t="s">
        <v>32</v>
      </c>
      <c r="H857" s="5" t="s">
        <v>33</v>
      </c>
      <c r="I857" s="7" t="s">
        <v>34</v>
      </c>
      <c r="J857" s="6" t="s">
        <v>35</v>
      </c>
    </row>
    <row r="858" spans="1:11" ht="45" customHeight="1" x14ac:dyDescent="0.25">
      <c r="A858" s="9" t="s">
        <v>631</v>
      </c>
      <c r="B858" s="26" t="s">
        <v>632</v>
      </c>
      <c r="C858" s="26"/>
      <c r="D858" s="26"/>
      <c r="E858" s="26"/>
      <c r="F858" s="26"/>
      <c r="G858" s="9" t="s">
        <v>71</v>
      </c>
      <c r="H858" s="12" t="s">
        <v>633</v>
      </c>
      <c r="I858" s="13"/>
      <c r="J858" s="11">
        <f>TRUNC((H858*TRUNC(I858,2)),2)</f>
        <v>0</v>
      </c>
      <c r="K858" s="10" t="s">
        <v>634</v>
      </c>
    </row>
    <row r="859" spans="1:11" ht="45" customHeight="1" x14ac:dyDescent="0.25">
      <c r="A859" s="9" t="s">
        <v>635</v>
      </c>
      <c r="B859" s="26" t="s">
        <v>636</v>
      </c>
      <c r="C859" s="26"/>
      <c r="D859" s="26"/>
      <c r="E859" s="26"/>
      <c r="F859" s="26"/>
      <c r="G859" s="9" t="s">
        <v>71</v>
      </c>
      <c r="H859" s="12" t="s">
        <v>527</v>
      </c>
      <c r="I859" s="13"/>
      <c r="J859" s="11">
        <f>TRUNC((H859*TRUNC(I859,2)),2)</f>
        <v>0</v>
      </c>
      <c r="K859" s="10" t="s">
        <v>637</v>
      </c>
    </row>
    <row r="860" spans="1:11" ht="45" customHeight="1" x14ac:dyDescent="0.25">
      <c r="A860" s="9" t="s">
        <v>638</v>
      </c>
      <c r="B860" s="26" t="s">
        <v>639</v>
      </c>
      <c r="C860" s="26"/>
      <c r="D860" s="26"/>
      <c r="E860" s="26"/>
      <c r="F860" s="26"/>
      <c r="G860" s="9" t="s">
        <v>71</v>
      </c>
      <c r="H860" s="12" t="s">
        <v>640</v>
      </c>
      <c r="I860" s="13"/>
      <c r="J860" s="11">
        <f>TRUNC((H860*TRUNC(I860,2)),2)</f>
        <v>0</v>
      </c>
      <c r="K860" s="10" t="s">
        <v>641</v>
      </c>
    </row>
    <row r="861" spans="1:11" ht="45" customHeight="1" x14ac:dyDescent="0.25">
      <c r="A861" s="9" t="s">
        <v>642</v>
      </c>
      <c r="B861" s="26" t="s">
        <v>643</v>
      </c>
      <c r="C861" s="26"/>
      <c r="D861" s="26"/>
      <c r="E861" s="26"/>
      <c r="F861" s="26"/>
      <c r="G861" s="9" t="s">
        <v>71</v>
      </c>
      <c r="H861" s="12" t="s">
        <v>77</v>
      </c>
      <c r="I861" s="13"/>
      <c r="J861" s="11">
        <f>TRUNC((H861*TRUNC(I861,2)),2)</f>
        <v>0</v>
      </c>
      <c r="K861" s="10" t="s">
        <v>644</v>
      </c>
    </row>
    <row r="862" spans="1:11" ht="45" customHeight="1" x14ac:dyDescent="0.25">
      <c r="A862" s="9" t="s">
        <v>645</v>
      </c>
      <c r="B862" s="26" t="s">
        <v>646</v>
      </c>
      <c r="C862" s="26"/>
      <c r="D862" s="26"/>
      <c r="E862" s="26"/>
      <c r="F862" s="26"/>
      <c r="G862" s="9" t="s">
        <v>71</v>
      </c>
      <c r="H862" s="12" t="s">
        <v>77</v>
      </c>
      <c r="I862" s="13"/>
      <c r="J862" s="11">
        <f>TRUNC((H862*TRUNC(I862,2)),2)</f>
        <v>0</v>
      </c>
      <c r="K862" s="10" t="s">
        <v>647</v>
      </c>
    </row>
    <row r="863" spans="1:11" x14ac:dyDescent="0.25">
      <c r="I863" s="17" t="s">
        <v>41</v>
      </c>
      <c r="J863" s="16">
        <f>SUM(J858:J862)</f>
        <v>0</v>
      </c>
    </row>
    <row r="865" spans="1:13" x14ac:dyDescent="0.25">
      <c r="A865" s="15" t="s">
        <v>648</v>
      </c>
    </row>
    <row r="867" spans="1:13" x14ac:dyDescent="0.25">
      <c r="A867" s="5" t="s">
        <v>30</v>
      </c>
      <c r="B867" s="25" t="s">
        <v>31</v>
      </c>
      <c r="C867" s="25"/>
      <c r="D867" s="25"/>
      <c r="E867" s="25"/>
      <c r="F867" s="25"/>
      <c r="G867" s="5" t="s">
        <v>32</v>
      </c>
      <c r="H867" s="5" t="s">
        <v>33</v>
      </c>
      <c r="I867" s="7" t="s">
        <v>34</v>
      </c>
      <c r="J867" s="6" t="s">
        <v>35</v>
      </c>
    </row>
    <row r="868" spans="1:13" ht="75" customHeight="1" x14ac:dyDescent="0.25">
      <c r="A868" s="9" t="s">
        <v>649</v>
      </c>
      <c r="B868" s="26" t="s">
        <v>650</v>
      </c>
      <c r="C868" s="26"/>
      <c r="D868" s="26"/>
      <c r="E868" s="26"/>
      <c r="F868" s="26"/>
      <c r="G868" s="9" t="s">
        <v>71</v>
      </c>
      <c r="H868" s="12" t="s">
        <v>628</v>
      </c>
      <c r="I868" s="13"/>
      <c r="J868" s="11">
        <f>TRUNC((H868*TRUNC(I868,2)),2)</f>
        <v>0</v>
      </c>
      <c r="K868" s="10" t="s">
        <v>651</v>
      </c>
    </row>
    <row r="869" spans="1:13" ht="60" customHeight="1" x14ac:dyDescent="0.25">
      <c r="A869" s="9" t="s">
        <v>427</v>
      </c>
      <c r="B869" s="26" t="s">
        <v>428</v>
      </c>
      <c r="C869" s="26"/>
      <c r="D869" s="26"/>
      <c r="E869" s="26"/>
      <c r="F869" s="26"/>
      <c r="G869" s="9" t="s">
        <v>71</v>
      </c>
      <c r="H869" s="12" t="s">
        <v>628</v>
      </c>
      <c r="I869" s="13"/>
      <c r="J869" s="11">
        <f>TRUNC((H869*TRUNC(I869,2)),2)</f>
        <v>0</v>
      </c>
      <c r="K869" s="10" t="s">
        <v>652</v>
      </c>
    </row>
    <row r="870" spans="1:13" x14ac:dyDescent="0.25">
      <c r="I870" s="17" t="s">
        <v>41</v>
      </c>
      <c r="J870" s="16">
        <f>SUM(J868:J869)</f>
        <v>0</v>
      </c>
    </row>
    <row r="873" spans="1:13" x14ac:dyDescent="0.25">
      <c r="C873" s="19" t="s">
        <v>0</v>
      </c>
      <c r="D873" s="20"/>
      <c r="E873" s="20"/>
      <c r="F873" s="20"/>
      <c r="G873" s="20"/>
      <c r="H873" s="20"/>
      <c r="I873" s="4" t="s">
        <v>3</v>
      </c>
      <c r="J873" s="3" t="str">
        <f>IF(J1 = "","",J1)</f>
        <v/>
      </c>
    </row>
    <row r="874" spans="1:13" x14ac:dyDescent="0.25">
      <c r="C874" s="19" t="s">
        <v>1</v>
      </c>
      <c r="D874" s="20"/>
      <c r="E874" s="20"/>
      <c r="F874" s="20"/>
      <c r="G874" s="20"/>
      <c r="H874" s="20"/>
      <c r="J874" s="1" t="s">
        <v>1754</v>
      </c>
    </row>
    <row r="875" spans="1:13" x14ac:dyDescent="0.25">
      <c r="C875" s="19" t="s">
        <v>2</v>
      </c>
      <c r="D875" s="20"/>
      <c r="E875" s="20"/>
      <c r="F875" s="20"/>
      <c r="G875" s="20"/>
      <c r="H875" s="20"/>
    </row>
    <row r="877" spans="1:13" x14ac:dyDescent="0.25">
      <c r="A877" s="22" t="s">
        <v>9</v>
      </c>
      <c r="B877" s="20"/>
      <c r="C877" s="20"/>
      <c r="D877" s="23" t="s">
        <v>10</v>
      </c>
      <c r="E877" s="20"/>
      <c r="F877" s="20"/>
      <c r="G877" s="20"/>
      <c r="H877" s="20"/>
    </row>
    <row r="878" spans="1:13" x14ac:dyDescent="0.25">
      <c r="A878" s="22" t="s">
        <v>11</v>
      </c>
      <c r="B878" s="20"/>
      <c r="C878" s="20"/>
      <c r="D878" s="23" t="str">
        <f>IF(D6 = "","",D6)</f>
        <v/>
      </c>
      <c r="E878" s="20"/>
      <c r="F878" s="20"/>
    </row>
    <row r="879" spans="1:13" x14ac:dyDescent="0.25">
      <c r="A879" s="22" t="s">
        <v>12</v>
      </c>
      <c r="B879" s="20"/>
      <c r="C879" s="20"/>
      <c r="D879" s="23" t="str">
        <f>IF(D7 = "","",D7)</f>
        <v/>
      </c>
      <c r="E879" s="20"/>
      <c r="F879" s="20"/>
      <c r="J879" s="8"/>
      <c r="K879" s="8"/>
      <c r="L879" s="8"/>
      <c r="M879" s="8"/>
    </row>
    <row r="880" spans="1:13" x14ac:dyDescent="0.25">
      <c r="A880" s="22" t="s">
        <v>13</v>
      </c>
      <c r="B880" s="20"/>
      <c r="C880" s="20"/>
      <c r="D880" s="23" t="s">
        <v>14</v>
      </c>
      <c r="E880" s="20"/>
      <c r="F880" s="20"/>
      <c r="G880" s="20"/>
      <c r="H880" s="20"/>
    </row>
    <row r="881" spans="1:11" x14ac:dyDescent="0.25">
      <c r="A881" s="22" t="s">
        <v>15</v>
      </c>
      <c r="B881" s="20"/>
      <c r="C881" s="20"/>
      <c r="D881" s="23" t="s">
        <v>16</v>
      </c>
      <c r="E881" s="20"/>
      <c r="F881" s="20"/>
      <c r="G881" s="20"/>
      <c r="H881" s="20"/>
      <c r="I881" s="8" t="s">
        <v>17</v>
      </c>
      <c r="J881" s="18" t="s">
        <v>18</v>
      </c>
    </row>
    <row r="882" spans="1:11" ht="60" customHeight="1" x14ac:dyDescent="0.25">
      <c r="A882" s="22" t="s">
        <v>19</v>
      </c>
      <c r="B882" s="20"/>
      <c r="C882" s="20"/>
      <c r="D882" s="23" t="s">
        <v>20</v>
      </c>
      <c r="E882" s="20"/>
      <c r="F882" s="20"/>
      <c r="G882" s="20"/>
      <c r="H882" s="20"/>
    </row>
    <row r="883" spans="1:11" ht="15" customHeight="1" x14ac:dyDescent="0.25">
      <c r="A883" s="22" t="s">
        <v>21</v>
      </c>
      <c r="B883" s="20"/>
      <c r="C883" s="20"/>
      <c r="D883" s="23" t="s">
        <v>22</v>
      </c>
      <c r="E883" s="20"/>
      <c r="F883" s="20"/>
      <c r="G883" s="20"/>
      <c r="H883" s="20"/>
    </row>
    <row r="884" spans="1:11" ht="15" customHeight="1" x14ac:dyDescent="0.25">
      <c r="A884" s="22" t="s">
        <v>23</v>
      </c>
      <c r="B884" s="20"/>
      <c r="C884" s="20"/>
      <c r="D884" s="23" t="s">
        <v>24</v>
      </c>
      <c r="E884" s="20"/>
      <c r="F884" s="20"/>
      <c r="G884" s="20"/>
      <c r="H884" s="20"/>
      <c r="I884" s="20"/>
      <c r="J884" s="20"/>
    </row>
    <row r="885" spans="1:11" x14ac:dyDescent="0.25">
      <c r="A885" s="22" t="s">
        <v>25</v>
      </c>
      <c r="B885" s="20"/>
      <c r="C885" s="20"/>
      <c r="D885" s="23" t="s">
        <v>26</v>
      </c>
      <c r="E885" s="20"/>
      <c r="F885" s="20"/>
      <c r="G885" s="20"/>
      <c r="H885" s="20"/>
    </row>
    <row r="886" spans="1:11" x14ac:dyDescent="0.25">
      <c r="A886" s="22" t="s">
        <v>27</v>
      </c>
      <c r="B886" s="20"/>
      <c r="C886" s="20"/>
      <c r="D886" s="23" t="s">
        <v>28</v>
      </c>
      <c r="E886" s="20"/>
      <c r="F886" s="20"/>
      <c r="G886" s="20"/>
      <c r="H886" s="20"/>
    </row>
    <row r="888" spans="1:11" x14ac:dyDescent="0.25">
      <c r="A888" s="15" t="s">
        <v>653</v>
      </c>
    </row>
    <row r="890" spans="1:11" x14ac:dyDescent="0.25">
      <c r="A890" s="5" t="s">
        <v>30</v>
      </c>
      <c r="B890" s="25" t="s">
        <v>31</v>
      </c>
      <c r="C890" s="25"/>
      <c r="D890" s="25"/>
      <c r="E890" s="25"/>
      <c r="F890" s="25"/>
      <c r="G890" s="5" t="s">
        <v>32</v>
      </c>
      <c r="H890" s="5" t="s">
        <v>33</v>
      </c>
      <c r="I890" s="7" t="s">
        <v>34</v>
      </c>
      <c r="J890" s="6" t="s">
        <v>35</v>
      </c>
    </row>
    <row r="891" spans="1:11" ht="30" customHeight="1" x14ac:dyDescent="0.25">
      <c r="A891" s="9" t="s">
        <v>654</v>
      </c>
      <c r="B891" s="26" t="s">
        <v>655</v>
      </c>
      <c r="C891" s="26"/>
      <c r="D891" s="26"/>
      <c r="E891" s="26"/>
      <c r="F891" s="26"/>
      <c r="G891" s="9" t="s">
        <v>38</v>
      </c>
      <c r="H891" s="12" t="s">
        <v>527</v>
      </c>
      <c r="I891" s="13"/>
      <c r="J891" s="11">
        <f t="shared" ref="J891:J898" si="7">TRUNC((H891*TRUNC(I891,2)),2)</f>
        <v>0</v>
      </c>
      <c r="K891" s="10" t="s">
        <v>656</v>
      </c>
    </row>
    <row r="892" spans="1:11" ht="30" customHeight="1" x14ac:dyDescent="0.25">
      <c r="A892" s="9" t="s">
        <v>657</v>
      </c>
      <c r="B892" s="26" t="s">
        <v>658</v>
      </c>
      <c r="C892" s="26"/>
      <c r="D892" s="26"/>
      <c r="E892" s="26"/>
      <c r="F892" s="26"/>
      <c r="G892" s="9" t="s">
        <v>38</v>
      </c>
      <c r="H892" s="12" t="s">
        <v>39</v>
      </c>
      <c r="I892" s="13"/>
      <c r="J892" s="11">
        <f t="shared" si="7"/>
        <v>0</v>
      </c>
      <c r="K892" s="10" t="s">
        <v>659</v>
      </c>
    </row>
    <row r="893" spans="1:11" ht="75" customHeight="1" x14ac:dyDescent="0.25">
      <c r="A893" s="9" t="s">
        <v>660</v>
      </c>
      <c r="B893" s="26" t="s">
        <v>661</v>
      </c>
      <c r="C893" s="26"/>
      <c r="D893" s="26"/>
      <c r="E893" s="26"/>
      <c r="F893" s="26"/>
      <c r="G893" s="9" t="s">
        <v>38</v>
      </c>
      <c r="H893" s="12" t="s">
        <v>39</v>
      </c>
      <c r="I893" s="13"/>
      <c r="J893" s="11">
        <f t="shared" si="7"/>
        <v>0</v>
      </c>
      <c r="K893" s="10" t="s">
        <v>662</v>
      </c>
    </row>
    <row r="894" spans="1:11" ht="75" customHeight="1" x14ac:dyDescent="0.25">
      <c r="A894" s="9" t="s">
        <v>663</v>
      </c>
      <c r="B894" s="26" t="s">
        <v>664</v>
      </c>
      <c r="C894" s="26"/>
      <c r="D894" s="26"/>
      <c r="E894" s="26"/>
      <c r="F894" s="26"/>
      <c r="G894" s="9" t="s">
        <v>38</v>
      </c>
      <c r="H894" s="12" t="s">
        <v>449</v>
      </c>
      <c r="I894" s="13"/>
      <c r="J894" s="11">
        <f t="shared" si="7"/>
        <v>0</v>
      </c>
      <c r="K894" s="10" t="s">
        <v>665</v>
      </c>
    </row>
    <row r="895" spans="1:11" ht="75" customHeight="1" x14ac:dyDescent="0.25">
      <c r="A895" s="9" t="s">
        <v>666</v>
      </c>
      <c r="B895" s="26" t="s">
        <v>667</v>
      </c>
      <c r="C895" s="26"/>
      <c r="D895" s="26"/>
      <c r="E895" s="26"/>
      <c r="F895" s="26"/>
      <c r="G895" s="9" t="s">
        <v>38</v>
      </c>
      <c r="H895" s="12" t="s">
        <v>67</v>
      </c>
      <c r="I895" s="13"/>
      <c r="J895" s="11">
        <f t="shared" si="7"/>
        <v>0</v>
      </c>
      <c r="K895" s="10" t="s">
        <v>668</v>
      </c>
    </row>
    <row r="896" spans="1:11" ht="60" customHeight="1" x14ac:dyDescent="0.25">
      <c r="A896" s="9" t="s">
        <v>669</v>
      </c>
      <c r="B896" s="26" t="s">
        <v>670</v>
      </c>
      <c r="C896" s="26"/>
      <c r="D896" s="26"/>
      <c r="E896" s="26"/>
      <c r="F896" s="26"/>
      <c r="G896" s="9" t="s">
        <v>38</v>
      </c>
      <c r="H896" s="12" t="s">
        <v>411</v>
      </c>
      <c r="I896" s="13"/>
      <c r="J896" s="11">
        <f t="shared" si="7"/>
        <v>0</v>
      </c>
      <c r="K896" s="10" t="s">
        <v>671</v>
      </c>
    </row>
    <row r="897" spans="1:13" ht="60" customHeight="1" x14ac:dyDescent="0.25">
      <c r="A897" s="9" t="s">
        <v>672</v>
      </c>
      <c r="B897" s="26" t="s">
        <v>673</v>
      </c>
      <c r="C897" s="26"/>
      <c r="D897" s="26"/>
      <c r="E897" s="26"/>
      <c r="F897" s="26"/>
      <c r="G897" s="9" t="s">
        <v>38</v>
      </c>
      <c r="H897" s="12" t="s">
        <v>411</v>
      </c>
      <c r="I897" s="13"/>
      <c r="J897" s="11">
        <f t="shared" si="7"/>
        <v>0</v>
      </c>
      <c r="K897" s="10" t="s">
        <v>674</v>
      </c>
    </row>
    <row r="898" spans="1:13" ht="60" customHeight="1" x14ac:dyDescent="0.25">
      <c r="A898" s="9" t="s">
        <v>675</v>
      </c>
      <c r="B898" s="26" t="s">
        <v>676</v>
      </c>
      <c r="C898" s="26"/>
      <c r="D898" s="26"/>
      <c r="E898" s="26"/>
      <c r="F898" s="26"/>
      <c r="G898" s="9" t="s">
        <v>38</v>
      </c>
      <c r="H898" s="12" t="s">
        <v>411</v>
      </c>
      <c r="I898" s="13"/>
      <c r="J898" s="11">
        <f t="shared" si="7"/>
        <v>0</v>
      </c>
      <c r="K898" s="10" t="s">
        <v>677</v>
      </c>
    </row>
    <row r="900" spans="1:13" x14ac:dyDescent="0.25">
      <c r="C900" s="19" t="s">
        <v>0</v>
      </c>
      <c r="D900" s="20"/>
      <c r="E900" s="20"/>
      <c r="F900" s="20"/>
      <c r="G900" s="20"/>
      <c r="H900" s="20"/>
      <c r="I900" s="4" t="s">
        <v>3</v>
      </c>
      <c r="J900" s="3" t="str">
        <f>IF(J1 = "","",J1)</f>
        <v/>
      </c>
    </row>
    <row r="901" spans="1:13" x14ac:dyDescent="0.25">
      <c r="C901" s="19" t="s">
        <v>1</v>
      </c>
      <c r="D901" s="20"/>
      <c r="E901" s="20"/>
      <c r="F901" s="20"/>
      <c r="G901" s="20"/>
      <c r="H901" s="20"/>
      <c r="J901" s="1" t="s">
        <v>1755</v>
      </c>
    </row>
    <row r="902" spans="1:13" x14ac:dyDescent="0.25">
      <c r="C902" s="19" t="s">
        <v>2</v>
      </c>
      <c r="D902" s="20"/>
      <c r="E902" s="20"/>
      <c r="F902" s="20"/>
      <c r="G902" s="20"/>
      <c r="H902" s="20"/>
    </row>
    <row r="904" spans="1:13" x14ac:dyDescent="0.25">
      <c r="A904" s="22" t="s">
        <v>9</v>
      </c>
      <c r="B904" s="20"/>
      <c r="C904" s="20"/>
      <c r="D904" s="23" t="s">
        <v>10</v>
      </c>
      <c r="E904" s="20"/>
      <c r="F904" s="20"/>
      <c r="G904" s="20"/>
      <c r="H904" s="20"/>
    </row>
    <row r="905" spans="1:13" x14ac:dyDescent="0.25">
      <c r="A905" s="22" t="s">
        <v>11</v>
      </c>
      <c r="B905" s="20"/>
      <c r="C905" s="20"/>
      <c r="D905" s="23" t="str">
        <f>IF(D6 = "","",D6)</f>
        <v/>
      </c>
      <c r="E905" s="20"/>
      <c r="F905" s="20"/>
    </row>
    <row r="906" spans="1:13" x14ac:dyDescent="0.25">
      <c r="A906" s="22" t="s">
        <v>12</v>
      </c>
      <c r="B906" s="20"/>
      <c r="C906" s="20"/>
      <c r="D906" s="23" t="str">
        <f>IF(D7 = "","",D7)</f>
        <v/>
      </c>
      <c r="E906" s="20"/>
      <c r="F906" s="20"/>
      <c r="J906" s="8"/>
      <c r="K906" s="8"/>
      <c r="L906" s="8"/>
      <c r="M906" s="8"/>
    </row>
    <row r="907" spans="1:13" x14ac:dyDescent="0.25">
      <c r="A907" s="22" t="s">
        <v>13</v>
      </c>
      <c r="B907" s="20"/>
      <c r="C907" s="20"/>
      <c r="D907" s="23" t="s">
        <v>14</v>
      </c>
      <c r="E907" s="20"/>
      <c r="F907" s="20"/>
      <c r="G907" s="20"/>
      <c r="H907" s="20"/>
    </row>
    <row r="908" spans="1:13" x14ac:dyDescent="0.25">
      <c r="A908" s="22" t="s">
        <v>15</v>
      </c>
      <c r="B908" s="20"/>
      <c r="C908" s="20"/>
      <c r="D908" s="23" t="s">
        <v>16</v>
      </c>
      <c r="E908" s="20"/>
      <c r="F908" s="20"/>
      <c r="G908" s="20"/>
      <c r="H908" s="20"/>
      <c r="I908" s="8" t="s">
        <v>17</v>
      </c>
      <c r="J908" s="18" t="s">
        <v>18</v>
      </c>
    </row>
    <row r="909" spans="1:13" ht="60" customHeight="1" x14ac:dyDescent="0.25">
      <c r="A909" s="22" t="s">
        <v>19</v>
      </c>
      <c r="B909" s="20"/>
      <c r="C909" s="20"/>
      <c r="D909" s="23" t="s">
        <v>20</v>
      </c>
      <c r="E909" s="20"/>
      <c r="F909" s="20"/>
      <c r="G909" s="20"/>
      <c r="H909" s="20"/>
    </row>
    <row r="910" spans="1:13" ht="15" customHeight="1" x14ac:dyDescent="0.25">
      <c r="A910" s="22" t="s">
        <v>21</v>
      </c>
      <c r="B910" s="20"/>
      <c r="C910" s="20"/>
      <c r="D910" s="23" t="s">
        <v>22</v>
      </c>
      <c r="E910" s="20"/>
      <c r="F910" s="20"/>
      <c r="G910" s="20"/>
      <c r="H910" s="20"/>
    </row>
    <row r="911" spans="1:13" ht="15" customHeight="1" x14ac:dyDescent="0.25">
      <c r="A911" s="22" t="s">
        <v>23</v>
      </c>
      <c r="B911" s="20"/>
      <c r="C911" s="20"/>
      <c r="D911" s="23" t="s">
        <v>24</v>
      </c>
      <c r="E911" s="20"/>
      <c r="F911" s="20"/>
      <c r="G911" s="20"/>
      <c r="H911" s="20"/>
      <c r="I911" s="20"/>
      <c r="J911" s="20"/>
    </row>
    <row r="912" spans="1:13" x14ac:dyDescent="0.25">
      <c r="A912" s="22" t="s">
        <v>25</v>
      </c>
      <c r="B912" s="20"/>
      <c r="C912" s="20"/>
      <c r="D912" s="23" t="s">
        <v>26</v>
      </c>
      <c r="E912" s="20"/>
      <c r="F912" s="20"/>
      <c r="G912" s="20"/>
      <c r="H912" s="20"/>
    </row>
    <row r="913" spans="1:11" x14ac:dyDescent="0.25">
      <c r="A913" s="22" t="s">
        <v>27</v>
      </c>
      <c r="B913" s="20"/>
      <c r="C913" s="20"/>
      <c r="D913" s="23" t="s">
        <v>28</v>
      </c>
      <c r="E913" s="20"/>
      <c r="F913" s="20"/>
      <c r="G913" s="20"/>
      <c r="H913" s="20"/>
    </row>
    <row r="915" spans="1:11" x14ac:dyDescent="0.25">
      <c r="A915" s="5" t="s">
        <v>30</v>
      </c>
      <c r="B915" s="25" t="s">
        <v>31</v>
      </c>
      <c r="C915" s="25"/>
      <c r="D915" s="25"/>
      <c r="E915" s="25"/>
      <c r="F915" s="25"/>
      <c r="G915" s="5" t="s">
        <v>32</v>
      </c>
      <c r="H915" s="5" t="s">
        <v>33</v>
      </c>
      <c r="I915" s="7" t="s">
        <v>34</v>
      </c>
      <c r="J915" s="6" t="s">
        <v>35</v>
      </c>
    </row>
    <row r="916" spans="1:11" ht="45" customHeight="1" x14ac:dyDescent="0.25">
      <c r="A916" s="9" t="s">
        <v>678</v>
      </c>
      <c r="B916" s="26" t="s">
        <v>679</v>
      </c>
      <c r="C916" s="26"/>
      <c r="D916" s="26"/>
      <c r="E916" s="26"/>
      <c r="F916" s="26"/>
      <c r="G916" s="9" t="s">
        <v>38</v>
      </c>
      <c r="H916" s="12" t="s">
        <v>411</v>
      </c>
      <c r="I916" s="13"/>
      <c r="J916" s="11">
        <f t="shared" ref="J916:J922" si="8">TRUNC((H916*TRUNC(I916,2)),2)</f>
        <v>0</v>
      </c>
      <c r="K916" s="10" t="s">
        <v>680</v>
      </c>
    </row>
    <row r="917" spans="1:11" ht="75" customHeight="1" x14ac:dyDescent="0.25">
      <c r="A917" s="9" t="s">
        <v>681</v>
      </c>
      <c r="B917" s="26" t="s">
        <v>682</v>
      </c>
      <c r="C917" s="26"/>
      <c r="D917" s="26"/>
      <c r="E917" s="26"/>
      <c r="F917" s="26"/>
      <c r="G917" s="9" t="s">
        <v>38</v>
      </c>
      <c r="H917" s="12" t="s">
        <v>411</v>
      </c>
      <c r="I917" s="13"/>
      <c r="J917" s="11">
        <f t="shared" si="8"/>
        <v>0</v>
      </c>
      <c r="K917" s="10" t="s">
        <v>683</v>
      </c>
    </row>
    <row r="918" spans="1:11" ht="30" customHeight="1" x14ac:dyDescent="0.25">
      <c r="A918" s="9" t="s">
        <v>684</v>
      </c>
      <c r="B918" s="26" t="s">
        <v>685</v>
      </c>
      <c r="C918" s="26"/>
      <c r="D918" s="26"/>
      <c r="E918" s="26"/>
      <c r="F918" s="26"/>
      <c r="G918" s="9" t="s">
        <v>38</v>
      </c>
      <c r="H918" s="12" t="s">
        <v>39</v>
      </c>
      <c r="I918" s="13"/>
      <c r="J918" s="11">
        <f t="shared" si="8"/>
        <v>0</v>
      </c>
      <c r="K918" s="10" t="s">
        <v>686</v>
      </c>
    </row>
    <row r="919" spans="1:11" ht="75" customHeight="1" x14ac:dyDescent="0.25">
      <c r="A919" s="9" t="s">
        <v>687</v>
      </c>
      <c r="B919" s="26" t="s">
        <v>688</v>
      </c>
      <c r="C919" s="26"/>
      <c r="D919" s="26"/>
      <c r="E919" s="26"/>
      <c r="F919" s="26"/>
      <c r="G919" s="9" t="s">
        <v>38</v>
      </c>
      <c r="H919" s="12" t="s">
        <v>39</v>
      </c>
      <c r="I919" s="13"/>
      <c r="J919" s="11">
        <f t="shared" si="8"/>
        <v>0</v>
      </c>
      <c r="K919" s="10" t="s">
        <v>689</v>
      </c>
    </row>
    <row r="920" spans="1:11" ht="105" customHeight="1" x14ac:dyDescent="0.25">
      <c r="A920" s="9" t="s">
        <v>690</v>
      </c>
      <c r="B920" s="26" t="s">
        <v>691</v>
      </c>
      <c r="C920" s="26"/>
      <c r="D920" s="26"/>
      <c r="E920" s="26"/>
      <c r="F920" s="26"/>
      <c r="G920" s="9" t="s">
        <v>38</v>
      </c>
      <c r="H920" s="12" t="s">
        <v>449</v>
      </c>
      <c r="I920" s="13"/>
      <c r="J920" s="11">
        <f t="shared" si="8"/>
        <v>0</v>
      </c>
      <c r="K920" s="10" t="s">
        <v>692</v>
      </c>
    </row>
    <row r="921" spans="1:11" ht="105" customHeight="1" x14ac:dyDescent="0.25">
      <c r="A921" s="9" t="s">
        <v>693</v>
      </c>
      <c r="B921" s="26" t="s">
        <v>694</v>
      </c>
      <c r="C921" s="26"/>
      <c r="D921" s="26"/>
      <c r="E921" s="26"/>
      <c r="F921" s="26"/>
      <c r="G921" s="9" t="s">
        <v>38</v>
      </c>
      <c r="H921" s="12" t="s">
        <v>39</v>
      </c>
      <c r="I921" s="13"/>
      <c r="J921" s="11">
        <f t="shared" si="8"/>
        <v>0</v>
      </c>
      <c r="K921" s="10" t="s">
        <v>695</v>
      </c>
    </row>
    <row r="922" spans="1:11" ht="60" customHeight="1" x14ac:dyDescent="0.25">
      <c r="A922" s="9" t="s">
        <v>696</v>
      </c>
      <c r="B922" s="26" t="s">
        <v>697</v>
      </c>
      <c r="C922" s="26"/>
      <c r="D922" s="26"/>
      <c r="E922" s="26"/>
      <c r="F922" s="26"/>
      <c r="G922" s="9" t="s">
        <v>38</v>
      </c>
      <c r="H922" s="12" t="s">
        <v>527</v>
      </c>
      <c r="I922" s="13"/>
      <c r="J922" s="11">
        <f t="shared" si="8"/>
        <v>0</v>
      </c>
      <c r="K922" s="10" t="s">
        <v>698</v>
      </c>
    </row>
    <row r="923" spans="1:11" x14ac:dyDescent="0.25">
      <c r="I923" s="17" t="s">
        <v>41</v>
      </c>
      <c r="J923" s="16">
        <f>SUM(J891:J898,J916:J922)</f>
        <v>0</v>
      </c>
    </row>
    <row r="924" spans="1:11" x14ac:dyDescent="0.25">
      <c r="C924" s="19" t="s">
        <v>0</v>
      </c>
      <c r="D924" s="20"/>
      <c r="E924" s="20"/>
      <c r="F924" s="20"/>
      <c r="G924" s="20"/>
      <c r="H924" s="20"/>
      <c r="I924" s="4" t="s">
        <v>3</v>
      </c>
      <c r="J924" s="3" t="str">
        <f>IF(J1 = "","",J1)</f>
        <v/>
      </c>
    </row>
    <row r="925" spans="1:11" x14ac:dyDescent="0.25">
      <c r="C925" s="19" t="s">
        <v>1</v>
      </c>
      <c r="D925" s="20"/>
      <c r="E925" s="20"/>
      <c r="F925" s="20"/>
      <c r="G925" s="20"/>
      <c r="H925" s="20"/>
      <c r="J925" s="1" t="s">
        <v>1756</v>
      </c>
    </row>
    <row r="926" spans="1:11" x14ac:dyDescent="0.25">
      <c r="C926" s="19" t="s">
        <v>2</v>
      </c>
      <c r="D926" s="20"/>
      <c r="E926" s="20"/>
      <c r="F926" s="20"/>
      <c r="G926" s="20"/>
      <c r="H926" s="20"/>
    </row>
    <row r="928" spans="1:11" x14ac:dyDescent="0.25">
      <c r="A928" s="22" t="s">
        <v>9</v>
      </c>
      <c r="B928" s="20"/>
      <c r="C928" s="20"/>
      <c r="D928" s="23" t="s">
        <v>10</v>
      </c>
      <c r="E928" s="20"/>
      <c r="F928" s="20"/>
      <c r="G928" s="20"/>
      <c r="H928" s="20"/>
    </row>
    <row r="929" spans="1:13" x14ac:dyDescent="0.25">
      <c r="A929" s="22" t="s">
        <v>11</v>
      </c>
      <c r="B929" s="20"/>
      <c r="C929" s="20"/>
      <c r="D929" s="23" t="str">
        <f>IF(D6 = "","",D6)</f>
        <v/>
      </c>
      <c r="E929" s="20"/>
      <c r="F929" s="20"/>
    </row>
    <row r="930" spans="1:13" x14ac:dyDescent="0.25">
      <c r="A930" s="22" t="s">
        <v>12</v>
      </c>
      <c r="B930" s="20"/>
      <c r="C930" s="20"/>
      <c r="D930" s="23" t="str">
        <f>IF(D7 = "","",D7)</f>
        <v/>
      </c>
      <c r="E930" s="20"/>
      <c r="F930" s="20"/>
      <c r="J930" s="8"/>
      <c r="K930" s="8"/>
      <c r="L930" s="8"/>
      <c r="M930" s="8"/>
    </row>
    <row r="931" spans="1:13" x14ac:dyDescent="0.25">
      <c r="A931" s="22" t="s">
        <v>13</v>
      </c>
      <c r="B931" s="20"/>
      <c r="C931" s="20"/>
      <c r="D931" s="23" t="s">
        <v>14</v>
      </c>
      <c r="E931" s="20"/>
      <c r="F931" s="20"/>
      <c r="G931" s="20"/>
      <c r="H931" s="20"/>
    </row>
    <row r="932" spans="1:13" x14ac:dyDescent="0.25">
      <c r="A932" s="22" t="s">
        <v>15</v>
      </c>
      <c r="B932" s="20"/>
      <c r="C932" s="20"/>
      <c r="D932" s="23" t="s">
        <v>16</v>
      </c>
      <c r="E932" s="20"/>
      <c r="F932" s="20"/>
      <c r="G932" s="20"/>
      <c r="H932" s="20"/>
      <c r="I932" s="8" t="s">
        <v>17</v>
      </c>
      <c r="J932" s="18" t="s">
        <v>18</v>
      </c>
    </row>
    <row r="933" spans="1:13" ht="60" customHeight="1" x14ac:dyDescent="0.25">
      <c r="A933" s="22" t="s">
        <v>19</v>
      </c>
      <c r="B933" s="20"/>
      <c r="C933" s="20"/>
      <c r="D933" s="23" t="s">
        <v>20</v>
      </c>
      <c r="E933" s="20"/>
      <c r="F933" s="20"/>
      <c r="G933" s="20"/>
      <c r="H933" s="20"/>
    </row>
    <row r="934" spans="1:13" ht="15" customHeight="1" x14ac:dyDescent="0.25">
      <c r="A934" s="22" t="s">
        <v>21</v>
      </c>
      <c r="B934" s="20"/>
      <c r="C934" s="20"/>
      <c r="D934" s="23" t="s">
        <v>22</v>
      </c>
      <c r="E934" s="20"/>
      <c r="F934" s="20"/>
      <c r="G934" s="20"/>
      <c r="H934" s="20"/>
    </row>
    <row r="935" spans="1:13" ht="15" customHeight="1" x14ac:dyDescent="0.25">
      <c r="A935" s="22" t="s">
        <v>23</v>
      </c>
      <c r="B935" s="20"/>
      <c r="C935" s="20"/>
      <c r="D935" s="23" t="s">
        <v>24</v>
      </c>
      <c r="E935" s="20"/>
      <c r="F935" s="20"/>
      <c r="G935" s="20"/>
      <c r="H935" s="20"/>
      <c r="I935" s="20"/>
      <c r="J935" s="20"/>
    </row>
    <row r="936" spans="1:13" x14ac:dyDescent="0.25">
      <c r="A936" s="22" t="s">
        <v>25</v>
      </c>
      <c r="B936" s="20"/>
      <c r="C936" s="20"/>
      <c r="D936" s="23" t="s">
        <v>26</v>
      </c>
      <c r="E936" s="20"/>
      <c r="F936" s="20"/>
      <c r="G936" s="20"/>
      <c r="H936" s="20"/>
    </row>
    <row r="937" spans="1:13" x14ac:dyDescent="0.25">
      <c r="A937" s="22" t="s">
        <v>27</v>
      </c>
      <c r="B937" s="20"/>
      <c r="C937" s="20"/>
      <c r="D937" s="23" t="s">
        <v>28</v>
      </c>
      <c r="E937" s="20"/>
      <c r="F937" s="20"/>
      <c r="G937" s="20"/>
      <c r="H937" s="20"/>
    </row>
    <row r="939" spans="1:13" x14ac:dyDescent="0.25">
      <c r="A939" s="15" t="s">
        <v>699</v>
      </c>
    </row>
    <row r="941" spans="1:13" x14ac:dyDescent="0.25">
      <c r="A941" s="15" t="s">
        <v>700</v>
      </c>
    </row>
    <row r="943" spans="1:13" x14ac:dyDescent="0.25">
      <c r="A943" s="5" t="s">
        <v>30</v>
      </c>
      <c r="B943" s="25" t="s">
        <v>31</v>
      </c>
      <c r="C943" s="25"/>
      <c r="D943" s="25"/>
      <c r="E943" s="25"/>
      <c r="F943" s="25"/>
      <c r="G943" s="5" t="s">
        <v>32</v>
      </c>
      <c r="H943" s="5" t="s">
        <v>33</v>
      </c>
      <c r="I943" s="7" t="s">
        <v>34</v>
      </c>
      <c r="J943" s="6" t="s">
        <v>35</v>
      </c>
    </row>
    <row r="944" spans="1:13" ht="45" customHeight="1" x14ac:dyDescent="0.25">
      <c r="A944" s="9" t="s">
        <v>701</v>
      </c>
      <c r="B944" s="26" t="s">
        <v>702</v>
      </c>
      <c r="C944" s="26"/>
      <c r="D944" s="26"/>
      <c r="E944" s="26"/>
      <c r="F944" s="26"/>
      <c r="G944" s="9" t="s">
        <v>71</v>
      </c>
      <c r="H944" s="12" t="s">
        <v>703</v>
      </c>
      <c r="I944" s="13"/>
      <c r="J944" s="11">
        <f>TRUNC((H944*TRUNC(I944,2)),2)</f>
        <v>0</v>
      </c>
      <c r="K944" s="10" t="s">
        <v>704</v>
      </c>
    </row>
    <row r="945" spans="1:11" ht="45" customHeight="1" x14ac:dyDescent="0.25">
      <c r="A945" s="9" t="s">
        <v>705</v>
      </c>
      <c r="B945" s="26" t="s">
        <v>706</v>
      </c>
      <c r="C945" s="26"/>
      <c r="D945" s="26"/>
      <c r="E945" s="26"/>
      <c r="F945" s="26"/>
      <c r="G945" s="9" t="s">
        <v>71</v>
      </c>
      <c r="H945" s="12" t="s">
        <v>707</v>
      </c>
      <c r="I945" s="13"/>
      <c r="J945" s="11">
        <f>TRUNC((H945*TRUNC(I945,2)),2)</f>
        <v>0</v>
      </c>
      <c r="K945" s="10" t="s">
        <v>708</v>
      </c>
    </row>
    <row r="946" spans="1:11" ht="45" customHeight="1" x14ac:dyDescent="0.25">
      <c r="A946" s="9" t="s">
        <v>709</v>
      </c>
      <c r="B946" s="26" t="s">
        <v>710</v>
      </c>
      <c r="C946" s="26"/>
      <c r="D946" s="26"/>
      <c r="E946" s="26"/>
      <c r="F946" s="26"/>
      <c r="G946" s="9" t="s">
        <v>71</v>
      </c>
      <c r="H946" s="12" t="s">
        <v>711</v>
      </c>
      <c r="I946" s="13"/>
      <c r="J946" s="11">
        <f>TRUNC((H946*TRUNC(I946,2)),2)</f>
        <v>0</v>
      </c>
      <c r="K946" s="10" t="s">
        <v>712</v>
      </c>
    </row>
    <row r="947" spans="1:11" x14ac:dyDescent="0.25">
      <c r="I947" s="17" t="s">
        <v>41</v>
      </c>
      <c r="J947" s="16">
        <f>SUM(J944:J946)</f>
        <v>0</v>
      </c>
    </row>
    <row r="968" spans="1:13" x14ac:dyDescent="0.25">
      <c r="C968" s="19" t="s">
        <v>0</v>
      </c>
      <c r="D968" s="20"/>
      <c r="E968" s="20"/>
      <c r="F968" s="20"/>
      <c r="G968" s="20"/>
      <c r="H968" s="20"/>
      <c r="I968" s="4" t="s">
        <v>3</v>
      </c>
      <c r="J968" s="3" t="str">
        <f>IF(J1 = "","",J1)</f>
        <v/>
      </c>
    </row>
    <row r="969" spans="1:13" x14ac:dyDescent="0.25">
      <c r="C969" s="19" t="s">
        <v>1</v>
      </c>
      <c r="D969" s="20"/>
      <c r="E969" s="20"/>
      <c r="F969" s="20"/>
      <c r="G969" s="20"/>
      <c r="H969" s="20"/>
      <c r="J969" s="1" t="s">
        <v>1757</v>
      </c>
    </row>
    <row r="970" spans="1:13" x14ac:dyDescent="0.25">
      <c r="C970" s="19" t="s">
        <v>2</v>
      </c>
      <c r="D970" s="20"/>
      <c r="E970" s="20"/>
      <c r="F970" s="20"/>
      <c r="G970" s="20"/>
      <c r="H970" s="20"/>
    </row>
    <row r="972" spans="1:13" x14ac:dyDescent="0.25">
      <c r="A972" s="22" t="s">
        <v>9</v>
      </c>
      <c r="B972" s="20"/>
      <c r="C972" s="20"/>
      <c r="D972" s="23" t="s">
        <v>10</v>
      </c>
      <c r="E972" s="20"/>
      <c r="F972" s="20"/>
      <c r="G972" s="20"/>
      <c r="H972" s="20"/>
    </row>
    <row r="973" spans="1:13" x14ac:dyDescent="0.25">
      <c r="A973" s="22" t="s">
        <v>11</v>
      </c>
      <c r="B973" s="20"/>
      <c r="C973" s="20"/>
      <c r="D973" s="23" t="str">
        <f>IF(D6 = "","",D6)</f>
        <v/>
      </c>
      <c r="E973" s="20"/>
      <c r="F973" s="20"/>
    </row>
    <row r="974" spans="1:13" x14ac:dyDescent="0.25">
      <c r="A974" s="22" t="s">
        <v>12</v>
      </c>
      <c r="B974" s="20"/>
      <c r="C974" s="20"/>
      <c r="D974" s="23" t="str">
        <f>IF(D7 = "","",D7)</f>
        <v/>
      </c>
      <c r="E974" s="20"/>
      <c r="F974" s="20"/>
      <c r="J974" s="8"/>
      <c r="K974" s="8"/>
      <c r="L974" s="8"/>
      <c r="M974" s="8"/>
    </row>
    <row r="975" spans="1:13" x14ac:dyDescent="0.25">
      <c r="A975" s="22" t="s">
        <v>13</v>
      </c>
      <c r="B975" s="20"/>
      <c r="C975" s="20"/>
      <c r="D975" s="23" t="s">
        <v>14</v>
      </c>
      <c r="E975" s="20"/>
      <c r="F975" s="20"/>
      <c r="G975" s="20"/>
      <c r="H975" s="20"/>
    </row>
    <row r="976" spans="1:13" x14ac:dyDescent="0.25">
      <c r="A976" s="22" t="s">
        <v>15</v>
      </c>
      <c r="B976" s="20"/>
      <c r="C976" s="20"/>
      <c r="D976" s="23" t="s">
        <v>16</v>
      </c>
      <c r="E976" s="20"/>
      <c r="F976" s="20"/>
      <c r="G976" s="20"/>
      <c r="H976" s="20"/>
      <c r="I976" s="8" t="s">
        <v>17</v>
      </c>
      <c r="J976" s="18" t="s">
        <v>18</v>
      </c>
    </row>
    <row r="977" spans="1:11" ht="60" customHeight="1" x14ac:dyDescent="0.25">
      <c r="A977" s="22" t="s">
        <v>19</v>
      </c>
      <c r="B977" s="20"/>
      <c r="C977" s="20"/>
      <c r="D977" s="23" t="s">
        <v>20</v>
      </c>
      <c r="E977" s="20"/>
      <c r="F977" s="20"/>
      <c r="G977" s="20"/>
      <c r="H977" s="20"/>
    </row>
    <row r="978" spans="1:11" ht="15" customHeight="1" x14ac:dyDescent="0.25">
      <c r="A978" s="22" t="s">
        <v>21</v>
      </c>
      <c r="B978" s="20"/>
      <c r="C978" s="20"/>
      <c r="D978" s="23" t="s">
        <v>22</v>
      </c>
      <c r="E978" s="20"/>
      <c r="F978" s="20"/>
      <c r="G978" s="20"/>
      <c r="H978" s="20"/>
    </row>
    <row r="979" spans="1:11" ht="15" customHeight="1" x14ac:dyDescent="0.25">
      <c r="A979" s="22" t="s">
        <v>23</v>
      </c>
      <c r="B979" s="20"/>
      <c r="C979" s="20"/>
      <c r="D979" s="23" t="s">
        <v>24</v>
      </c>
      <c r="E979" s="20"/>
      <c r="F979" s="20"/>
      <c r="G979" s="20"/>
      <c r="H979" s="20"/>
      <c r="I979" s="20"/>
      <c r="J979" s="20"/>
    </row>
    <row r="980" spans="1:11" x14ac:dyDescent="0.25">
      <c r="A980" s="22" t="s">
        <v>25</v>
      </c>
      <c r="B980" s="20"/>
      <c r="C980" s="20"/>
      <c r="D980" s="23" t="s">
        <v>26</v>
      </c>
      <c r="E980" s="20"/>
      <c r="F980" s="20"/>
      <c r="G980" s="20"/>
      <c r="H980" s="20"/>
    </row>
    <row r="981" spans="1:11" x14ac:dyDescent="0.25">
      <c r="A981" s="22" t="s">
        <v>27</v>
      </c>
      <c r="B981" s="20"/>
      <c r="C981" s="20"/>
      <c r="D981" s="23" t="s">
        <v>28</v>
      </c>
      <c r="E981" s="20"/>
      <c r="F981" s="20"/>
      <c r="G981" s="20"/>
      <c r="H981" s="20"/>
    </row>
    <row r="983" spans="1:11" x14ac:dyDescent="0.25">
      <c r="A983" s="15" t="s">
        <v>713</v>
      </c>
    </row>
    <row r="985" spans="1:11" x14ac:dyDescent="0.25">
      <c r="A985" s="5" t="s">
        <v>30</v>
      </c>
      <c r="B985" s="25" t="s">
        <v>31</v>
      </c>
      <c r="C985" s="25"/>
      <c r="D985" s="25"/>
      <c r="E985" s="25"/>
      <c r="F985" s="25"/>
      <c r="G985" s="5" t="s">
        <v>32</v>
      </c>
      <c r="H985" s="5" t="s">
        <v>33</v>
      </c>
      <c r="I985" s="7" t="s">
        <v>34</v>
      </c>
      <c r="J985" s="6" t="s">
        <v>35</v>
      </c>
    </row>
    <row r="986" spans="1:11" ht="45" customHeight="1" x14ac:dyDescent="0.25">
      <c r="A986" s="9" t="s">
        <v>714</v>
      </c>
      <c r="B986" s="26" t="s">
        <v>715</v>
      </c>
      <c r="C986" s="26"/>
      <c r="D986" s="26"/>
      <c r="E986" s="26"/>
      <c r="F986" s="26"/>
      <c r="G986" s="9" t="s">
        <v>38</v>
      </c>
      <c r="H986" s="12" t="s">
        <v>716</v>
      </c>
      <c r="I986" s="13"/>
      <c r="J986" s="11">
        <f>TRUNC((H986*TRUNC(I986,2)),2)</f>
        <v>0</v>
      </c>
      <c r="K986" s="10" t="s">
        <v>717</v>
      </c>
    </row>
    <row r="987" spans="1:11" x14ac:dyDescent="0.25">
      <c r="I987" s="17" t="s">
        <v>41</v>
      </c>
      <c r="J987" s="16">
        <f>SUM(J986)</f>
        <v>0</v>
      </c>
    </row>
    <row r="989" spans="1:11" x14ac:dyDescent="0.25">
      <c r="A989" s="15" t="s">
        <v>718</v>
      </c>
    </row>
    <row r="991" spans="1:11" x14ac:dyDescent="0.25">
      <c r="A991" s="5" t="s">
        <v>30</v>
      </c>
      <c r="B991" s="25" t="s">
        <v>31</v>
      </c>
      <c r="C991" s="25"/>
      <c r="D991" s="25"/>
      <c r="E991" s="25"/>
      <c r="F991" s="25"/>
      <c r="G991" s="5" t="s">
        <v>32</v>
      </c>
      <c r="H991" s="5" t="s">
        <v>33</v>
      </c>
      <c r="I991" s="7" t="s">
        <v>34</v>
      </c>
      <c r="J991" s="6" t="s">
        <v>35</v>
      </c>
    </row>
    <row r="992" spans="1:11" ht="75" customHeight="1" x14ac:dyDescent="0.25">
      <c r="A992" s="9" t="s">
        <v>719</v>
      </c>
      <c r="B992" s="26" t="s">
        <v>720</v>
      </c>
      <c r="C992" s="26"/>
      <c r="D992" s="26"/>
      <c r="E992" s="26"/>
      <c r="F992" s="26"/>
      <c r="G992" s="9" t="s">
        <v>71</v>
      </c>
      <c r="H992" s="12" t="s">
        <v>721</v>
      </c>
      <c r="I992" s="13"/>
      <c r="J992" s="11">
        <f>TRUNC((H992*TRUNC(I992,2)),2)</f>
        <v>0</v>
      </c>
      <c r="K992" s="10" t="s">
        <v>722</v>
      </c>
    </row>
    <row r="993" spans="1:11" x14ac:dyDescent="0.25">
      <c r="I993" s="17" t="s">
        <v>41</v>
      </c>
      <c r="J993" s="16">
        <f>SUM(J992)</f>
        <v>0</v>
      </c>
    </row>
    <row r="995" spans="1:11" x14ac:dyDescent="0.25">
      <c r="A995" s="15" t="s">
        <v>723</v>
      </c>
    </row>
    <row r="997" spans="1:11" x14ac:dyDescent="0.25">
      <c r="A997" s="5" t="s">
        <v>30</v>
      </c>
      <c r="B997" s="25" t="s">
        <v>31</v>
      </c>
      <c r="C997" s="25"/>
      <c r="D997" s="25"/>
      <c r="E997" s="25"/>
      <c r="F997" s="25"/>
      <c r="G997" s="5" t="s">
        <v>32</v>
      </c>
      <c r="H997" s="5" t="s">
        <v>33</v>
      </c>
      <c r="I997" s="7" t="s">
        <v>34</v>
      </c>
      <c r="J997" s="6" t="s">
        <v>35</v>
      </c>
    </row>
    <row r="998" spans="1:11" ht="45" customHeight="1" x14ac:dyDescent="0.25">
      <c r="A998" s="9" t="s">
        <v>724</v>
      </c>
      <c r="B998" s="26" t="s">
        <v>725</v>
      </c>
      <c r="C998" s="26"/>
      <c r="D998" s="26"/>
      <c r="E998" s="26"/>
      <c r="F998" s="26"/>
      <c r="G998" s="9" t="s">
        <v>71</v>
      </c>
      <c r="H998" s="12" t="s">
        <v>726</v>
      </c>
      <c r="I998" s="13"/>
      <c r="J998" s="11">
        <f>TRUNC((H998*TRUNC(I998,2)),2)</f>
        <v>0</v>
      </c>
      <c r="K998" s="10" t="s">
        <v>727</v>
      </c>
    </row>
    <row r="999" spans="1:11" ht="45" customHeight="1" x14ac:dyDescent="0.25">
      <c r="A999" s="9" t="s">
        <v>728</v>
      </c>
      <c r="B999" s="26" t="s">
        <v>729</v>
      </c>
      <c r="C999" s="26"/>
      <c r="D999" s="26"/>
      <c r="E999" s="26"/>
      <c r="F999" s="26"/>
      <c r="G999" s="9" t="s">
        <v>71</v>
      </c>
      <c r="H999" s="12" t="s">
        <v>730</v>
      </c>
      <c r="I999" s="13"/>
      <c r="J999" s="11">
        <f>TRUNC((H999*TRUNC(I999,2)),2)</f>
        <v>0</v>
      </c>
      <c r="K999" s="10" t="s">
        <v>731</v>
      </c>
    </row>
    <row r="1000" spans="1:11" x14ac:dyDescent="0.25">
      <c r="I1000" s="17" t="s">
        <v>41</v>
      </c>
      <c r="J1000" s="16">
        <f>SUM(J998:J999)</f>
        <v>0</v>
      </c>
    </row>
    <row r="1008" spans="1:11" x14ac:dyDescent="0.25">
      <c r="C1008" s="19" t="s">
        <v>0</v>
      </c>
      <c r="D1008" s="20"/>
      <c r="E1008" s="20"/>
      <c r="F1008" s="20"/>
      <c r="G1008" s="20"/>
      <c r="H1008" s="20"/>
      <c r="I1008" s="4" t="s">
        <v>3</v>
      </c>
      <c r="J1008" s="3" t="str">
        <f>IF(J1 = "","",J1)</f>
        <v/>
      </c>
    </row>
    <row r="1009" spans="1:13" x14ac:dyDescent="0.25">
      <c r="C1009" s="19" t="s">
        <v>1</v>
      </c>
      <c r="D1009" s="20"/>
      <c r="E1009" s="20"/>
      <c r="F1009" s="20"/>
      <c r="G1009" s="20"/>
      <c r="H1009" s="20"/>
      <c r="J1009" s="1" t="s">
        <v>1758</v>
      </c>
    </row>
    <row r="1010" spans="1:13" x14ac:dyDescent="0.25">
      <c r="C1010" s="19" t="s">
        <v>2</v>
      </c>
      <c r="D1010" s="20"/>
      <c r="E1010" s="20"/>
      <c r="F1010" s="20"/>
      <c r="G1010" s="20"/>
      <c r="H1010" s="20"/>
    </row>
    <row r="1012" spans="1:13" x14ac:dyDescent="0.25">
      <c r="A1012" s="22" t="s">
        <v>9</v>
      </c>
      <c r="B1012" s="20"/>
      <c r="C1012" s="20"/>
      <c r="D1012" s="23" t="s">
        <v>10</v>
      </c>
      <c r="E1012" s="20"/>
      <c r="F1012" s="20"/>
      <c r="G1012" s="20"/>
      <c r="H1012" s="20"/>
    </row>
    <row r="1013" spans="1:13" x14ac:dyDescent="0.25">
      <c r="A1013" s="22" t="s">
        <v>11</v>
      </c>
      <c r="B1013" s="20"/>
      <c r="C1013" s="20"/>
      <c r="D1013" s="23" t="str">
        <f>IF(D6 = "","",D6)</f>
        <v/>
      </c>
      <c r="E1013" s="20"/>
      <c r="F1013" s="20"/>
    </row>
    <row r="1014" spans="1:13" x14ac:dyDescent="0.25">
      <c r="A1014" s="22" t="s">
        <v>12</v>
      </c>
      <c r="B1014" s="20"/>
      <c r="C1014" s="20"/>
      <c r="D1014" s="23" t="str">
        <f>IF(D7 = "","",D7)</f>
        <v/>
      </c>
      <c r="E1014" s="20"/>
      <c r="F1014" s="20"/>
      <c r="J1014" s="8"/>
      <c r="K1014" s="8"/>
      <c r="L1014" s="8"/>
      <c r="M1014" s="8"/>
    </row>
    <row r="1015" spans="1:13" x14ac:dyDescent="0.25">
      <c r="A1015" s="22" t="s">
        <v>13</v>
      </c>
      <c r="B1015" s="20"/>
      <c r="C1015" s="20"/>
      <c r="D1015" s="23" t="s">
        <v>14</v>
      </c>
      <c r="E1015" s="20"/>
      <c r="F1015" s="20"/>
      <c r="G1015" s="20"/>
      <c r="H1015" s="20"/>
    </row>
    <row r="1016" spans="1:13" x14ac:dyDescent="0.25">
      <c r="A1016" s="22" t="s">
        <v>15</v>
      </c>
      <c r="B1016" s="20"/>
      <c r="C1016" s="20"/>
      <c r="D1016" s="23" t="s">
        <v>16</v>
      </c>
      <c r="E1016" s="20"/>
      <c r="F1016" s="20"/>
      <c r="G1016" s="20"/>
      <c r="H1016" s="20"/>
      <c r="I1016" s="8" t="s">
        <v>17</v>
      </c>
      <c r="J1016" s="18" t="s">
        <v>18</v>
      </c>
    </row>
    <row r="1017" spans="1:13" ht="60" customHeight="1" x14ac:dyDescent="0.25">
      <c r="A1017" s="22" t="s">
        <v>19</v>
      </c>
      <c r="B1017" s="20"/>
      <c r="C1017" s="20"/>
      <c r="D1017" s="23" t="s">
        <v>20</v>
      </c>
      <c r="E1017" s="20"/>
      <c r="F1017" s="20"/>
      <c r="G1017" s="20"/>
      <c r="H1017" s="20"/>
    </row>
    <row r="1018" spans="1:13" ht="15" customHeight="1" x14ac:dyDescent="0.25">
      <c r="A1018" s="22" t="s">
        <v>21</v>
      </c>
      <c r="B1018" s="20"/>
      <c r="C1018" s="20"/>
      <c r="D1018" s="23" t="s">
        <v>22</v>
      </c>
      <c r="E1018" s="20"/>
      <c r="F1018" s="20"/>
      <c r="G1018" s="20"/>
      <c r="H1018" s="20"/>
    </row>
    <row r="1019" spans="1:13" ht="15" customHeight="1" x14ac:dyDescent="0.25">
      <c r="A1019" s="22" t="s">
        <v>23</v>
      </c>
      <c r="B1019" s="20"/>
      <c r="C1019" s="20"/>
      <c r="D1019" s="23" t="s">
        <v>24</v>
      </c>
      <c r="E1019" s="20"/>
      <c r="F1019" s="20"/>
      <c r="G1019" s="20"/>
      <c r="H1019" s="20"/>
      <c r="I1019" s="20"/>
      <c r="J1019" s="20"/>
    </row>
    <row r="1020" spans="1:13" x14ac:dyDescent="0.25">
      <c r="A1020" s="22" t="s">
        <v>25</v>
      </c>
      <c r="B1020" s="20"/>
      <c r="C1020" s="20"/>
      <c r="D1020" s="23" t="s">
        <v>26</v>
      </c>
      <c r="E1020" s="20"/>
      <c r="F1020" s="20"/>
      <c r="G1020" s="20"/>
      <c r="H1020" s="20"/>
    </row>
    <row r="1021" spans="1:13" x14ac:dyDescent="0.25">
      <c r="A1021" s="22" t="s">
        <v>27</v>
      </c>
      <c r="B1021" s="20"/>
      <c r="C1021" s="20"/>
      <c r="D1021" s="23" t="s">
        <v>28</v>
      </c>
      <c r="E1021" s="20"/>
      <c r="F1021" s="20"/>
      <c r="G1021" s="20"/>
      <c r="H1021" s="20"/>
    </row>
    <row r="1023" spans="1:13" x14ac:dyDescent="0.25">
      <c r="A1023" s="15" t="s">
        <v>732</v>
      </c>
    </row>
    <row r="1025" spans="1:11" x14ac:dyDescent="0.25">
      <c r="A1025" s="5" t="s">
        <v>30</v>
      </c>
      <c r="B1025" s="25" t="s">
        <v>31</v>
      </c>
      <c r="C1025" s="25"/>
      <c r="D1025" s="25"/>
      <c r="E1025" s="25"/>
      <c r="F1025" s="25"/>
      <c r="G1025" s="5" t="s">
        <v>32</v>
      </c>
      <c r="H1025" s="5" t="s">
        <v>33</v>
      </c>
      <c r="I1025" s="7" t="s">
        <v>34</v>
      </c>
      <c r="J1025" s="6" t="s">
        <v>35</v>
      </c>
    </row>
    <row r="1026" spans="1:11" ht="75" customHeight="1" x14ac:dyDescent="0.25">
      <c r="A1026" s="9" t="s">
        <v>733</v>
      </c>
      <c r="B1026" s="26" t="s">
        <v>734</v>
      </c>
      <c r="C1026" s="26"/>
      <c r="D1026" s="26"/>
      <c r="E1026" s="26"/>
      <c r="F1026" s="26"/>
      <c r="G1026" s="9" t="s">
        <v>38</v>
      </c>
      <c r="H1026" s="12" t="s">
        <v>67</v>
      </c>
      <c r="I1026" s="13"/>
      <c r="J1026" s="11">
        <f>TRUNC((H1026*TRUNC(I1026,2)),2)</f>
        <v>0</v>
      </c>
      <c r="K1026" s="10" t="s">
        <v>735</v>
      </c>
    </row>
    <row r="1027" spans="1:11" ht="75" customHeight="1" x14ac:dyDescent="0.25">
      <c r="A1027" s="9" t="s">
        <v>736</v>
      </c>
      <c r="B1027" s="26" t="s">
        <v>737</v>
      </c>
      <c r="C1027" s="26"/>
      <c r="D1027" s="26"/>
      <c r="E1027" s="26"/>
      <c r="F1027" s="26"/>
      <c r="G1027" s="9" t="s">
        <v>38</v>
      </c>
      <c r="H1027" s="12" t="s">
        <v>738</v>
      </c>
      <c r="I1027" s="13"/>
      <c r="J1027" s="11">
        <f>TRUNC((H1027*TRUNC(I1027,2)),2)</f>
        <v>0</v>
      </c>
      <c r="K1027" s="10" t="s">
        <v>739</v>
      </c>
    </row>
    <row r="1028" spans="1:11" ht="75" customHeight="1" x14ac:dyDescent="0.25">
      <c r="A1028" s="9" t="s">
        <v>740</v>
      </c>
      <c r="B1028" s="26" t="s">
        <v>741</v>
      </c>
      <c r="C1028" s="26"/>
      <c r="D1028" s="26"/>
      <c r="E1028" s="26"/>
      <c r="F1028" s="26"/>
      <c r="G1028" s="9" t="s">
        <v>38</v>
      </c>
      <c r="H1028" s="12" t="s">
        <v>39</v>
      </c>
      <c r="I1028" s="13"/>
      <c r="J1028" s="11">
        <f>TRUNC((H1028*TRUNC(I1028,2)),2)</f>
        <v>0</v>
      </c>
      <c r="K1028" s="10" t="s">
        <v>742</v>
      </c>
    </row>
    <row r="1029" spans="1:11" x14ac:dyDescent="0.25">
      <c r="I1029" s="17" t="s">
        <v>41</v>
      </c>
      <c r="J1029" s="16">
        <f>SUM(J1026:J1028)</f>
        <v>0</v>
      </c>
    </row>
    <row r="1031" spans="1:11" x14ac:dyDescent="0.25">
      <c r="A1031" s="15" t="s">
        <v>743</v>
      </c>
    </row>
    <row r="1033" spans="1:11" x14ac:dyDescent="0.25">
      <c r="A1033" s="5" t="s">
        <v>30</v>
      </c>
      <c r="B1033" s="25" t="s">
        <v>31</v>
      </c>
      <c r="C1033" s="25"/>
      <c r="D1033" s="25"/>
      <c r="E1033" s="25"/>
      <c r="F1033" s="25"/>
      <c r="G1033" s="5" t="s">
        <v>32</v>
      </c>
      <c r="H1033" s="5" t="s">
        <v>33</v>
      </c>
      <c r="I1033" s="7" t="s">
        <v>34</v>
      </c>
      <c r="J1033" s="6" t="s">
        <v>35</v>
      </c>
    </row>
    <row r="1034" spans="1:11" ht="30" customHeight="1" x14ac:dyDescent="0.25">
      <c r="A1034" s="9" t="s">
        <v>744</v>
      </c>
      <c r="B1034" s="26" t="s">
        <v>745</v>
      </c>
      <c r="C1034" s="26"/>
      <c r="D1034" s="26"/>
      <c r="E1034" s="26"/>
      <c r="F1034" s="26"/>
      <c r="G1034" s="9" t="s">
        <v>38</v>
      </c>
      <c r="H1034" s="12" t="s">
        <v>39</v>
      </c>
      <c r="I1034" s="13"/>
      <c r="J1034" s="11">
        <f>TRUNC((H1034*TRUNC(I1034,2)),2)</f>
        <v>0</v>
      </c>
      <c r="K1034" s="10" t="s">
        <v>746</v>
      </c>
    </row>
    <row r="1035" spans="1:11" ht="105" customHeight="1" x14ac:dyDescent="0.25">
      <c r="A1035" s="9" t="s">
        <v>747</v>
      </c>
      <c r="B1035" s="26" t="s">
        <v>748</v>
      </c>
      <c r="C1035" s="26"/>
      <c r="D1035" s="26"/>
      <c r="E1035" s="26"/>
      <c r="F1035" s="26"/>
      <c r="G1035" s="9" t="s">
        <v>38</v>
      </c>
      <c r="H1035" s="12" t="s">
        <v>39</v>
      </c>
      <c r="I1035" s="13"/>
      <c r="J1035" s="11">
        <f>TRUNC((H1035*TRUNC(I1035,2)),2)</f>
        <v>0</v>
      </c>
      <c r="K1035" s="10" t="s">
        <v>749</v>
      </c>
    </row>
    <row r="1036" spans="1:11" x14ac:dyDescent="0.25">
      <c r="I1036" s="17" t="s">
        <v>41</v>
      </c>
      <c r="J1036" s="16">
        <f>SUM(J1034:J1035)</f>
        <v>0</v>
      </c>
    </row>
    <row r="1039" spans="1:11" x14ac:dyDescent="0.25">
      <c r="C1039" s="19" t="s">
        <v>0</v>
      </c>
      <c r="D1039" s="20"/>
      <c r="E1039" s="20"/>
      <c r="F1039" s="20"/>
      <c r="G1039" s="20"/>
      <c r="H1039" s="20"/>
      <c r="I1039" s="4" t="s">
        <v>3</v>
      </c>
      <c r="J1039" s="3" t="str">
        <f>IF(J1 = "","",J1)</f>
        <v/>
      </c>
    </row>
    <row r="1040" spans="1:11" x14ac:dyDescent="0.25">
      <c r="C1040" s="19" t="s">
        <v>1</v>
      </c>
      <c r="D1040" s="20"/>
      <c r="E1040" s="20"/>
      <c r="F1040" s="20"/>
      <c r="G1040" s="20"/>
      <c r="H1040" s="20"/>
      <c r="J1040" s="1" t="s">
        <v>1759</v>
      </c>
    </row>
    <row r="1041" spans="1:13" x14ac:dyDescent="0.25">
      <c r="C1041" s="19" t="s">
        <v>2</v>
      </c>
      <c r="D1041" s="20"/>
      <c r="E1041" s="20"/>
      <c r="F1041" s="20"/>
      <c r="G1041" s="20"/>
      <c r="H1041" s="20"/>
    </row>
    <row r="1043" spans="1:13" x14ac:dyDescent="0.25">
      <c r="A1043" s="22" t="s">
        <v>9</v>
      </c>
      <c r="B1043" s="20"/>
      <c r="C1043" s="20"/>
      <c r="D1043" s="23" t="s">
        <v>10</v>
      </c>
      <c r="E1043" s="20"/>
      <c r="F1043" s="20"/>
      <c r="G1043" s="20"/>
      <c r="H1043" s="20"/>
    </row>
    <row r="1044" spans="1:13" x14ac:dyDescent="0.25">
      <c r="A1044" s="22" t="s">
        <v>11</v>
      </c>
      <c r="B1044" s="20"/>
      <c r="C1044" s="20"/>
      <c r="D1044" s="23" t="str">
        <f>IF(D6 = "","",D6)</f>
        <v/>
      </c>
      <c r="E1044" s="20"/>
      <c r="F1044" s="20"/>
    </row>
    <row r="1045" spans="1:13" x14ac:dyDescent="0.25">
      <c r="A1045" s="22" t="s">
        <v>12</v>
      </c>
      <c r="B1045" s="20"/>
      <c r="C1045" s="20"/>
      <c r="D1045" s="23" t="str">
        <f>IF(D7 = "","",D7)</f>
        <v/>
      </c>
      <c r="E1045" s="20"/>
      <c r="F1045" s="20"/>
      <c r="J1045" s="8"/>
      <c r="K1045" s="8"/>
      <c r="L1045" s="8"/>
      <c r="M1045" s="8"/>
    </row>
    <row r="1046" spans="1:13" x14ac:dyDescent="0.25">
      <c r="A1046" s="22" t="s">
        <v>13</v>
      </c>
      <c r="B1046" s="20"/>
      <c r="C1046" s="20"/>
      <c r="D1046" s="23" t="s">
        <v>14</v>
      </c>
      <c r="E1046" s="20"/>
      <c r="F1046" s="20"/>
      <c r="G1046" s="20"/>
      <c r="H1046" s="20"/>
    </row>
    <row r="1047" spans="1:13" x14ac:dyDescent="0.25">
      <c r="A1047" s="22" t="s">
        <v>15</v>
      </c>
      <c r="B1047" s="20"/>
      <c r="C1047" s="20"/>
      <c r="D1047" s="23" t="s">
        <v>16</v>
      </c>
      <c r="E1047" s="20"/>
      <c r="F1047" s="20"/>
      <c r="G1047" s="20"/>
      <c r="H1047" s="20"/>
      <c r="I1047" s="8" t="s">
        <v>17</v>
      </c>
      <c r="J1047" s="18" t="s">
        <v>18</v>
      </c>
    </row>
    <row r="1048" spans="1:13" ht="60" customHeight="1" x14ac:dyDescent="0.25">
      <c r="A1048" s="22" t="s">
        <v>19</v>
      </c>
      <c r="B1048" s="20"/>
      <c r="C1048" s="20"/>
      <c r="D1048" s="23" t="s">
        <v>20</v>
      </c>
      <c r="E1048" s="20"/>
      <c r="F1048" s="20"/>
      <c r="G1048" s="20"/>
      <c r="H1048" s="20"/>
    </row>
    <row r="1049" spans="1:13" ht="15" customHeight="1" x14ac:dyDescent="0.25">
      <c r="A1049" s="22" t="s">
        <v>21</v>
      </c>
      <c r="B1049" s="20"/>
      <c r="C1049" s="20"/>
      <c r="D1049" s="23" t="s">
        <v>22</v>
      </c>
      <c r="E1049" s="20"/>
      <c r="F1049" s="20"/>
      <c r="G1049" s="20"/>
      <c r="H1049" s="20"/>
    </row>
    <row r="1050" spans="1:13" ht="15" customHeight="1" x14ac:dyDescent="0.25">
      <c r="A1050" s="22" t="s">
        <v>23</v>
      </c>
      <c r="B1050" s="20"/>
      <c r="C1050" s="20"/>
      <c r="D1050" s="23" t="s">
        <v>24</v>
      </c>
      <c r="E1050" s="20"/>
      <c r="F1050" s="20"/>
      <c r="G1050" s="20"/>
      <c r="H1050" s="20"/>
      <c r="I1050" s="20"/>
      <c r="J1050" s="20"/>
    </row>
    <row r="1051" spans="1:13" x14ac:dyDescent="0.25">
      <c r="A1051" s="22" t="s">
        <v>25</v>
      </c>
      <c r="B1051" s="20"/>
      <c r="C1051" s="20"/>
      <c r="D1051" s="23" t="s">
        <v>26</v>
      </c>
      <c r="E1051" s="20"/>
      <c r="F1051" s="20"/>
      <c r="G1051" s="20"/>
      <c r="H1051" s="20"/>
    </row>
    <row r="1052" spans="1:13" x14ac:dyDescent="0.25">
      <c r="A1052" s="22" t="s">
        <v>27</v>
      </c>
      <c r="B1052" s="20"/>
      <c r="C1052" s="20"/>
      <c r="D1052" s="23" t="s">
        <v>28</v>
      </c>
      <c r="E1052" s="20"/>
      <c r="F1052" s="20"/>
      <c r="G1052" s="20"/>
      <c r="H1052" s="20"/>
    </row>
    <row r="1054" spans="1:13" x14ac:dyDescent="0.25">
      <c r="A1054" s="15" t="s">
        <v>750</v>
      </c>
    </row>
    <row r="1056" spans="1:13" x14ac:dyDescent="0.25">
      <c r="A1056" s="5" t="s">
        <v>30</v>
      </c>
      <c r="B1056" s="25" t="s">
        <v>31</v>
      </c>
      <c r="C1056" s="25"/>
      <c r="D1056" s="25"/>
      <c r="E1056" s="25"/>
      <c r="F1056" s="25"/>
      <c r="G1056" s="5" t="s">
        <v>32</v>
      </c>
      <c r="H1056" s="5" t="s">
        <v>33</v>
      </c>
      <c r="I1056" s="7" t="s">
        <v>34</v>
      </c>
      <c r="J1056" s="6" t="s">
        <v>35</v>
      </c>
    </row>
    <row r="1057" spans="1:11" ht="135" customHeight="1" x14ac:dyDescent="0.25">
      <c r="A1057" s="9" t="s">
        <v>751</v>
      </c>
      <c r="B1057" s="26" t="s">
        <v>752</v>
      </c>
      <c r="C1057" s="26"/>
      <c r="D1057" s="26"/>
      <c r="E1057" s="26"/>
      <c r="F1057" s="26"/>
      <c r="G1057" s="9" t="s">
        <v>38</v>
      </c>
      <c r="H1057" s="12" t="s">
        <v>753</v>
      </c>
      <c r="I1057" s="13"/>
      <c r="J1057" s="11">
        <f>TRUNC((H1057*TRUNC(I1057,2)),2)</f>
        <v>0</v>
      </c>
      <c r="K1057" s="10" t="s">
        <v>754</v>
      </c>
    </row>
    <row r="1058" spans="1:11" x14ac:dyDescent="0.25">
      <c r="I1058" s="17" t="s">
        <v>41</v>
      </c>
      <c r="J1058" s="16">
        <f>SUM(J1057)</f>
        <v>0</v>
      </c>
    </row>
    <row r="1060" spans="1:11" x14ac:dyDescent="0.25">
      <c r="A1060" s="15" t="s">
        <v>755</v>
      </c>
    </row>
    <row r="1062" spans="1:11" x14ac:dyDescent="0.25">
      <c r="A1062" s="5" t="s">
        <v>30</v>
      </c>
      <c r="B1062" s="25" t="s">
        <v>31</v>
      </c>
      <c r="C1062" s="25"/>
      <c r="D1062" s="25"/>
      <c r="E1062" s="25"/>
      <c r="F1062" s="25"/>
      <c r="G1062" s="5" t="s">
        <v>32</v>
      </c>
      <c r="H1062" s="5" t="s">
        <v>33</v>
      </c>
      <c r="I1062" s="7" t="s">
        <v>34</v>
      </c>
      <c r="J1062" s="6" t="s">
        <v>35</v>
      </c>
    </row>
    <row r="1063" spans="1:11" ht="90" customHeight="1" x14ac:dyDescent="0.25">
      <c r="A1063" s="9" t="s">
        <v>756</v>
      </c>
      <c r="B1063" s="26" t="s">
        <v>757</v>
      </c>
      <c r="C1063" s="26"/>
      <c r="D1063" s="26"/>
      <c r="E1063" s="26"/>
      <c r="F1063" s="26"/>
      <c r="G1063" s="9" t="s">
        <v>38</v>
      </c>
      <c r="H1063" s="12" t="s">
        <v>707</v>
      </c>
      <c r="I1063" s="13"/>
      <c r="J1063" s="11">
        <f>TRUNC((H1063*TRUNC(I1063,2)),2)</f>
        <v>0</v>
      </c>
      <c r="K1063" s="10" t="s">
        <v>758</v>
      </c>
    </row>
    <row r="1064" spans="1:11" ht="75" customHeight="1" x14ac:dyDescent="0.25">
      <c r="A1064" s="9" t="s">
        <v>759</v>
      </c>
      <c r="B1064" s="26" t="s">
        <v>760</v>
      </c>
      <c r="C1064" s="26"/>
      <c r="D1064" s="26"/>
      <c r="E1064" s="26"/>
      <c r="F1064" s="26"/>
      <c r="G1064" s="9" t="s">
        <v>38</v>
      </c>
      <c r="H1064" s="12" t="s">
        <v>77</v>
      </c>
      <c r="I1064" s="13"/>
      <c r="J1064" s="11">
        <f>TRUNC((H1064*TRUNC(I1064,2)),2)</f>
        <v>0</v>
      </c>
      <c r="K1064" s="10" t="s">
        <v>761</v>
      </c>
    </row>
    <row r="1065" spans="1:11" ht="75" customHeight="1" x14ac:dyDescent="0.25">
      <c r="A1065" s="9" t="s">
        <v>762</v>
      </c>
      <c r="B1065" s="26" t="s">
        <v>763</v>
      </c>
      <c r="C1065" s="26"/>
      <c r="D1065" s="26"/>
      <c r="E1065" s="26"/>
      <c r="F1065" s="26"/>
      <c r="G1065" s="9" t="s">
        <v>38</v>
      </c>
      <c r="H1065" s="12" t="s">
        <v>518</v>
      </c>
      <c r="I1065" s="13"/>
      <c r="J1065" s="11">
        <f>TRUNC((H1065*TRUNC(I1065,2)),2)</f>
        <v>0</v>
      </c>
      <c r="K1065" s="10" t="s">
        <v>764</v>
      </c>
    </row>
    <row r="1068" spans="1:11" x14ac:dyDescent="0.25">
      <c r="C1068" s="19" t="s">
        <v>0</v>
      </c>
      <c r="D1068" s="20"/>
      <c r="E1068" s="20"/>
      <c r="F1068" s="20"/>
      <c r="G1068" s="20"/>
      <c r="H1068" s="20"/>
      <c r="I1068" s="4" t="s">
        <v>3</v>
      </c>
      <c r="J1068" s="3" t="str">
        <f>IF(J1 = "","",J1)</f>
        <v/>
      </c>
    </row>
    <row r="1069" spans="1:11" x14ac:dyDescent="0.25">
      <c r="C1069" s="19" t="s">
        <v>1</v>
      </c>
      <c r="D1069" s="20"/>
      <c r="E1069" s="20"/>
      <c r="F1069" s="20"/>
      <c r="G1069" s="20"/>
      <c r="H1069" s="20"/>
      <c r="J1069" s="1" t="s">
        <v>1760</v>
      </c>
    </row>
    <row r="1070" spans="1:11" x14ac:dyDescent="0.25">
      <c r="C1070" s="19" t="s">
        <v>2</v>
      </c>
      <c r="D1070" s="20"/>
      <c r="E1070" s="20"/>
      <c r="F1070" s="20"/>
      <c r="G1070" s="20"/>
      <c r="H1070" s="20"/>
    </row>
    <row r="1072" spans="1:11" x14ac:dyDescent="0.25">
      <c r="A1072" s="22" t="s">
        <v>9</v>
      </c>
      <c r="B1072" s="20"/>
      <c r="C1072" s="20"/>
      <c r="D1072" s="23" t="s">
        <v>10</v>
      </c>
      <c r="E1072" s="20"/>
      <c r="F1072" s="20"/>
      <c r="G1072" s="20"/>
      <c r="H1072" s="20"/>
    </row>
    <row r="1073" spans="1:13" x14ac:dyDescent="0.25">
      <c r="A1073" s="22" t="s">
        <v>11</v>
      </c>
      <c r="B1073" s="20"/>
      <c r="C1073" s="20"/>
      <c r="D1073" s="23" t="str">
        <f>IF(D6 = "","",D6)</f>
        <v/>
      </c>
      <c r="E1073" s="20"/>
      <c r="F1073" s="20"/>
    </row>
    <row r="1074" spans="1:13" x14ac:dyDescent="0.25">
      <c r="A1074" s="22" t="s">
        <v>12</v>
      </c>
      <c r="B1074" s="20"/>
      <c r="C1074" s="20"/>
      <c r="D1074" s="23" t="str">
        <f>IF(D7 = "","",D7)</f>
        <v/>
      </c>
      <c r="E1074" s="20"/>
      <c r="F1074" s="20"/>
      <c r="J1074" s="8"/>
      <c r="K1074" s="8"/>
      <c r="L1074" s="8"/>
      <c r="M1074" s="8"/>
    </row>
    <row r="1075" spans="1:13" x14ac:dyDescent="0.25">
      <c r="A1075" s="22" t="s">
        <v>13</v>
      </c>
      <c r="B1075" s="20"/>
      <c r="C1075" s="20"/>
      <c r="D1075" s="23" t="s">
        <v>14</v>
      </c>
      <c r="E1075" s="20"/>
      <c r="F1075" s="20"/>
      <c r="G1075" s="20"/>
      <c r="H1075" s="20"/>
    </row>
    <row r="1076" spans="1:13" x14ac:dyDescent="0.25">
      <c r="A1076" s="22" t="s">
        <v>15</v>
      </c>
      <c r="B1076" s="20"/>
      <c r="C1076" s="20"/>
      <c r="D1076" s="23" t="s">
        <v>16</v>
      </c>
      <c r="E1076" s="20"/>
      <c r="F1076" s="20"/>
      <c r="G1076" s="20"/>
      <c r="H1076" s="20"/>
      <c r="I1076" s="8" t="s">
        <v>17</v>
      </c>
      <c r="J1076" s="18" t="s">
        <v>18</v>
      </c>
    </row>
    <row r="1077" spans="1:13" ht="60" customHeight="1" x14ac:dyDescent="0.25">
      <c r="A1077" s="22" t="s">
        <v>19</v>
      </c>
      <c r="B1077" s="20"/>
      <c r="C1077" s="20"/>
      <c r="D1077" s="23" t="s">
        <v>20</v>
      </c>
      <c r="E1077" s="20"/>
      <c r="F1077" s="20"/>
      <c r="G1077" s="20"/>
      <c r="H1077" s="20"/>
    </row>
    <row r="1078" spans="1:13" ht="15" customHeight="1" x14ac:dyDescent="0.25">
      <c r="A1078" s="22" t="s">
        <v>21</v>
      </c>
      <c r="B1078" s="20"/>
      <c r="C1078" s="20"/>
      <c r="D1078" s="23" t="s">
        <v>22</v>
      </c>
      <c r="E1078" s="20"/>
      <c r="F1078" s="20"/>
      <c r="G1078" s="20"/>
      <c r="H1078" s="20"/>
    </row>
    <row r="1079" spans="1:13" ht="15" customHeight="1" x14ac:dyDescent="0.25">
      <c r="A1079" s="22" t="s">
        <v>23</v>
      </c>
      <c r="B1079" s="20"/>
      <c r="C1079" s="20"/>
      <c r="D1079" s="23" t="s">
        <v>24</v>
      </c>
      <c r="E1079" s="20"/>
      <c r="F1079" s="20"/>
      <c r="G1079" s="20"/>
      <c r="H1079" s="20"/>
      <c r="I1079" s="20"/>
      <c r="J1079" s="20"/>
    </row>
    <row r="1080" spans="1:13" x14ac:dyDescent="0.25">
      <c r="A1080" s="22" t="s">
        <v>25</v>
      </c>
      <c r="B1080" s="20"/>
      <c r="C1080" s="20"/>
      <c r="D1080" s="23" t="s">
        <v>26</v>
      </c>
      <c r="E1080" s="20"/>
      <c r="F1080" s="20"/>
      <c r="G1080" s="20"/>
      <c r="H1080" s="20"/>
    </row>
    <row r="1081" spans="1:13" x14ac:dyDescent="0.25">
      <c r="A1081" s="22" t="s">
        <v>27</v>
      </c>
      <c r="B1081" s="20"/>
      <c r="C1081" s="20"/>
      <c r="D1081" s="23" t="s">
        <v>28</v>
      </c>
      <c r="E1081" s="20"/>
      <c r="F1081" s="20"/>
      <c r="G1081" s="20"/>
      <c r="H1081" s="20"/>
    </row>
    <row r="1083" spans="1:13" x14ac:dyDescent="0.25">
      <c r="A1083" s="5" t="s">
        <v>30</v>
      </c>
      <c r="B1083" s="25" t="s">
        <v>31</v>
      </c>
      <c r="C1083" s="25"/>
      <c r="D1083" s="25"/>
      <c r="E1083" s="25"/>
      <c r="F1083" s="25"/>
      <c r="G1083" s="5" t="s">
        <v>32</v>
      </c>
      <c r="H1083" s="5" t="s">
        <v>33</v>
      </c>
      <c r="I1083" s="7" t="s">
        <v>34</v>
      </c>
      <c r="J1083" s="6" t="s">
        <v>35</v>
      </c>
    </row>
    <row r="1084" spans="1:13" ht="105" customHeight="1" x14ac:dyDescent="0.25">
      <c r="A1084" s="9" t="s">
        <v>765</v>
      </c>
      <c r="B1084" s="26" t="s">
        <v>766</v>
      </c>
      <c r="C1084" s="26"/>
      <c r="D1084" s="26"/>
      <c r="E1084" s="26"/>
      <c r="F1084" s="26"/>
      <c r="G1084" s="9" t="s">
        <v>38</v>
      </c>
      <c r="H1084" s="12" t="s">
        <v>518</v>
      </c>
      <c r="I1084" s="13"/>
      <c r="J1084" s="11">
        <f>TRUNC((H1084*TRUNC(I1084,2)),2)</f>
        <v>0</v>
      </c>
      <c r="K1084" s="10" t="s">
        <v>767</v>
      </c>
    </row>
    <row r="1085" spans="1:13" ht="90" customHeight="1" x14ac:dyDescent="0.25">
      <c r="A1085" s="9" t="s">
        <v>768</v>
      </c>
      <c r="B1085" s="26" t="s">
        <v>769</v>
      </c>
      <c r="C1085" s="26"/>
      <c r="D1085" s="26"/>
      <c r="E1085" s="26"/>
      <c r="F1085" s="26"/>
      <c r="G1085" s="9" t="s">
        <v>38</v>
      </c>
      <c r="H1085" s="12" t="s">
        <v>518</v>
      </c>
      <c r="I1085" s="13"/>
      <c r="J1085" s="11">
        <f>TRUNC((H1085*TRUNC(I1085,2)),2)</f>
        <v>0</v>
      </c>
      <c r="K1085" s="10" t="s">
        <v>770</v>
      </c>
    </row>
    <row r="1086" spans="1:13" ht="105" customHeight="1" x14ac:dyDescent="0.25">
      <c r="A1086" s="9" t="s">
        <v>765</v>
      </c>
      <c r="B1086" s="26" t="s">
        <v>766</v>
      </c>
      <c r="C1086" s="26"/>
      <c r="D1086" s="26"/>
      <c r="E1086" s="26"/>
      <c r="F1086" s="26"/>
      <c r="G1086" s="9" t="s">
        <v>38</v>
      </c>
      <c r="H1086" s="12" t="s">
        <v>707</v>
      </c>
      <c r="I1086" s="13"/>
      <c r="J1086" s="11">
        <f>TRUNC((H1086*TRUNC(I1086,2)),2)</f>
        <v>0</v>
      </c>
      <c r="K1086" s="10" t="s">
        <v>771</v>
      </c>
    </row>
    <row r="1087" spans="1:13" ht="75" customHeight="1" x14ac:dyDescent="0.25">
      <c r="A1087" s="9" t="s">
        <v>772</v>
      </c>
      <c r="B1087" s="26" t="s">
        <v>773</v>
      </c>
      <c r="C1087" s="26"/>
      <c r="D1087" s="26"/>
      <c r="E1087" s="26"/>
      <c r="F1087" s="26"/>
      <c r="G1087" s="9" t="s">
        <v>38</v>
      </c>
      <c r="H1087" s="12" t="s">
        <v>707</v>
      </c>
      <c r="I1087" s="13"/>
      <c r="J1087" s="11">
        <f>TRUNC((H1087*TRUNC(I1087,2)),2)</f>
        <v>0</v>
      </c>
      <c r="K1087" s="10" t="s">
        <v>774</v>
      </c>
    </row>
    <row r="1088" spans="1:13" ht="105" customHeight="1" x14ac:dyDescent="0.25">
      <c r="A1088" s="9" t="s">
        <v>775</v>
      </c>
      <c r="B1088" s="26" t="s">
        <v>776</v>
      </c>
      <c r="C1088" s="26"/>
      <c r="D1088" s="26"/>
      <c r="E1088" s="26"/>
      <c r="F1088" s="26"/>
      <c r="G1088" s="9" t="s">
        <v>38</v>
      </c>
      <c r="H1088" s="12" t="s">
        <v>711</v>
      </c>
      <c r="I1088" s="13"/>
      <c r="J1088" s="11">
        <f>TRUNC((H1088*TRUNC(I1088,2)),2)</f>
        <v>0</v>
      </c>
      <c r="K1088" s="10" t="s">
        <v>777</v>
      </c>
    </row>
    <row r="1089" spans="1:13" x14ac:dyDescent="0.25">
      <c r="I1089" s="17" t="s">
        <v>41</v>
      </c>
      <c r="J1089" s="16">
        <f>SUM(J1063:J1065,J1084:J1088)</f>
        <v>0</v>
      </c>
    </row>
    <row r="1091" spans="1:13" x14ac:dyDescent="0.25">
      <c r="C1091" s="19" t="s">
        <v>0</v>
      </c>
      <c r="D1091" s="20"/>
      <c r="E1091" s="20"/>
      <c r="F1091" s="20"/>
      <c r="G1091" s="20"/>
      <c r="H1091" s="20"/>
      <c r="I1091" s="4" t="s">
        <v>3</v>
      </c>
      <c r="J1091" s="3" t="str">
        <f>IF(J1 = "","",J1)</f>
        <v/>
      </c>
    </row>
    <row r="1092" spans="1:13" x14ac:dyDescent="0.25">
      <c r="C1092" s="19" t="s">
        <v>1</v>
      </c>
      <c r="D1092" s="20"/>
      <c r="E1092" s="20"/>
      <c r="F1092" s="20"/>
      <c r="G1092" s="20"/>
      <c r="H1092" s="20"/>
      <c r="J1092" s="1" t="s">
        <v>1761</v>
      </c>
    </row>
    <row r="1093" spans="1:13" x14ac:dyDescent="0.25">
      <c r="C1093" s="19" t="s">
        <v>2</v>
      </c>
      <c r="D1093" s="20"/>
      <c r="E1093" s="20"/>
      <c r="F1093" s="20"/>
      <c r="G1093" s="20"/>
      <c r="H1093" s="20"/>
    </row>
    <row r="1095" spans="1:13" x14ac:dyDescent="0.25">
      <c r="A1095" s="22" t="s">
        <v>9</v>
      </c>
      <c r="B1095" s="20"/>
      <c r="C1095" s="20"/>
      <c r="D1095" s="23" t="s">
        <v>10</v>
      </c>
      <c r="E1095" s="20"/>
      <c r="F1095" s="20"/>
      <c r="G1095" s="20"/>
      <c r="H1095" s="20"/>
    </row>
    <row r="1096" spans="1:13" x14ac:dyDescent="0.25">
      <c r="A1096" s="22" t="s">
        <v>11</v>
      </c>
      <c r="B1096" s="20"/>
      <c r="C1096" s="20"/>
      <c r="D1096" s="23" t="str">
        <f>IF(D6 = "","",D6)</f>
        <v/>
      </c>
      <c r="E1096" s="20"/>
      <c r="F1096" s="20"/>
    </row>
    <row r="1097" spans="1:13" x14ac:dyDescent="0.25">
      <c r="A1097" s="22" t="s">
        <v>12</v>
      </c>
      <c r="B1097" s="20"/>
      <c r="C1097" s="20"/>
      <c r="D1097" s="23" t="str">
        <f>IF(D7 = "","",D7)</f>
        <v/>
      </c>
      <c r="E1097" s="20"/>
      <c r="F1097" s="20"/>
      <c r="J1097" s="8"/>
      <c r="K1097" s="8"/>
      <c r="L1097" s="8"/>
      <c r="M1097" s="8"/>
    </row>
    <row r="1098" spans="1:13" x14ac:dyDescent="0.25">
      <c r="A1098" s="22" t="s">
        <v>13</v>
      </c>
      <c r="B1098" s="20"/>
      <c r="C1098" s="20"/>
      <c r="D1098" s="23" t="s">
        <v>14</v>
      </c>
      <c r="E1098" s="20"/>
      <c r="F1098" s="20"/>
      <c r="G1098" s="20"/>
      <c r="H1098" s="20"/>
    </row>
    <row r="1099" spans="1:13" x14ac:dyDescent="0.25">
      <c r="A1099" s="22" t="s">
        <v>15</v>
      </c>
      <c r="B1099" s="20"/>
      <c r="C1099" s="20"/>
      <c r="D1099" s="23" t="s">
        <v>16</v>
      </c>
      <c r="E1099" s="20"/>
      <c r="F1099" s="20"/>
      <c r="G1099" s="20"/>
      <c r="H1099" s="20"/>
      <c r="I1099" s="8" t="s">
        <v>17</v>
      </c>
      <c r="J1099" s="18" t="s">
        <v>18</v>
      </c>
    </row>
    <row r="1100" spans="1:13" ht="60" customHeight="1" x14ac:dyDescent="0.25">
      <c r="A1100" s="22" t="s">
        <v>19</v>
      </c>
      <c r="B1100" s="20"/>
      <c r="C1100" s="20"/>
      <c r="D1100" s="23" t="s">
        <v>20</v>
      </c>
      <c r="E1100" s="20"/>
      <c r="F1100" s="20"/>
      <c r="G1100" s="20"/>
      <c r="H1100" s="20"/>
    </row>
    <row r="1101" spans="1:13" ht="15" customHeight="1" x14ac:dyDescent="0.25">
      <c r="A1101" s="22" t="s">
        <v>21</v>
      </c>
      <c r="B1101" s="20"/>
      <c r="C1101" s="20"/>
      <c r="D1101" s="23" t="s">
        <v>22</v>
      </c>
      <c r="E1101" s="20"/>
      <c r="F1101" s="20"/>
      <c r="G1101" s="20"/>
      <c r="H1101" s="20"/>
    </row>
    <row r="1102" spans="1:13" ht="15" customHeight="1" x14ac:dyDescent="0.25">
      <c r="A1102" s="22" t="s">
        <v>23</v>
      </c>
      <c r="B1102" s="20"/>
      <c r="C1102" s="20"/>
      <c r="D1102" s="23" t="s">
        <v>24</v>
      </c>
      <c r="E1102" s="20"/>
      <c r="F1102" s="20"/>
      <c r="G1102" s="20"/>
      <c r="H1102" s="20"/>
      <c r="I1102" s="20"/>
      <c r="J1102" s="20"/>
    </row>
    <row r="1103" spans="1:13" x14ac:dyDescent="0.25">
      <c r="A1103" s="22" t="s">
        <v>25</v>
      </c>
      <c r="B1103" s="20"/>
      <c r="C1103" s="20"/>
      <c r="D1103" s="23" t="s">
        <v>26</v>
      </c>
      <c r="E1103" s="20"/>
      <c r="F1103" s="20"/>
      <c r="G1103" s="20"/>
      <c r="H1103" s="20"/>
    </row>
    <row r="1104" spans="1:13" x14ac:dyDescent="0.25">
      <c r="A1104" s="22" t="s">
        <v>27</v>
      </c>
      <c r="B1104" s="20"/>
      <c r="C1104" s="20"/>
      <c r="D1104" s="23" t="s">
        <v>28</v>
      </c>
      <c r="E1104" s="20"/>
      <c r="F1104" s="20"/>
      <c r="G1104" s="20"/>
      <c r="H1104" s="20"/>
    </row>
    <row r="1106" spans="1:11" x14ac:dyDescent="0.25">
      <c r="A1106" s="15" t="s">
        <v>778</v>
      </c>
    </row>
    <row r="1108" spans="1:11" x14ac:dyDescent="0.25">
      <c r="A1108" s="15" t="s">
        <v>779</v>
      </c>
    </row>
    <row r="1110" spans="1:11" x14ac:dyDescent="0.25">
      <c r="A1110" s="5" t="s">
        <v>30</v>
      </c>
      <c r="B1110" s="25" t="s">
        <v>31</v>
      </c>
      <c r="C1110" s="25"/>
      <c r="D1110" s="25"/>
      <c r="E1110" s="25"/>
      <c r="F1110" s="25"/>
      <c r="G1110" s="5" t="s">
        <v>32</v>
      </c>
      <c r="H1110" s="5" t="s">
        <v>33</v>
      </c>
      <c r="I1110" s="7" t="s">
        <v>34</v>
      </c>
      <c r="J1110" s="6" t="s">
        <v>35</v>
      </c>
    </row>
    <row r="1111" spans="1:11" ht="60" customHeight="1" x14ac:dyDescent="0.25">
      <c r="A1111" s="9" t="s">
        <v>780</v>
      </c>
      <c r="B1111" s="26" t="s">
        <v>781</v>
      </c>
      <c r="C1111" s="26"/>
      <c r="D1111" s="26"/>
      <c r="E1111" s="26"/>
      <c r="F1111" s="26"/>
      <c r="G1111" s="9" t="s">
        <v>71</v>
      </c>
      <c r="H1111" s="12" t="s">
        <v>782</v>
      </c>
      <c r="I1111" s="13"/>
      <c r="J1111" s="11">
        <f t="shared" ref="J1111:J1116" si="9">TRUNC((H1111*TRUNC(I1111,2)),2)</f>
        <v>0</v>
      </c>
      <c r="K1111" s="10" t="s">
        <v>783</v>
      </c>
    </row>
    <row r="1112" spans="1:11" ht="60" customHeight="1" x14ac:dyDescent="0.25">
      <c r="A1112" s="9" t="s">
        <v>784</v>
      </c>
      <c r="B1112" s="26" t="s">
        <v>785</v>
      </c>
      <c r="C1112" s="26"/>
      <c r="D1112" s="26"/>
      <c r="E1112" s="26"/>
      <c r="F1112" s="26"/>
      <c r="G1112" s="9" t="s">
        <v>71</v>
      </c>
      <c r="H1112" s="12" t="s">
        <v>786</v>
      </c>
      <c r="I1112" s="13"/>
      <c r="J1112" s="11">
        <f t="shared" si="9"/>
        <v>0</v>
      </c>
      <c r="K1112" s="10" t="s">
        <v>787</v>
      </c>
    </row>
    <row r="1113" spans="1:11" ht="60" customHeight="1" x14ac:dyDescent="0.25">
      <c r="A1113" s="9" t="s">
        <v>788</v>
      </c>
      <c r="B1113" s="26" t="s">
        <v>789</v>
      </c>
      <c r="C1113" s="26"/>
      <c r="D1113" s="26"/>
      <c r="E1113" s="26"/>
      <c r="F1113" s="26"/>
      <c r="G1113" s="9" t="s">
        <v>71</v>
      </c>
      <c r="H1113" s="12" t="s">
        <v>790</v>
      </c>
      <c r="I1113" s="13"/>
      <c r="J1113" s="11">
        <f t="shared" si="9"/>
        <v>0</v>
      </c>
      <c r="K1113" s="10" t="s">
        <v>791</v>
      </c>
    </row>
    <row r="1114" spans="1:11" ht="60" customHeight="1" x14ac:dyDescent="0.25">
      <c r="A1114" s="9" t="s">
        <v>792</v>
      </c>
      <c r="B1114" s="26" t="s">
        <v>793</v>
      </c>
      <c r="C1114" s="26"/>
      <c r="D1114" s="26"/>
      <c r="E1114" s="26"/>
      <c r="F1114" s="26"/>
      <c r="G1114" s="9" t="s">
        <v>71</v>
      </c>
      <c r="H1114" s="12" t="s">
        <v>790</v>
      </c>
      <c r="I1114" s="13"/>
      <c r="J1114" s="11">
        <f t="shared" si="9"/>
        <v>0</v>
      </c>
      <c r="K1114" s="10" t="s">
        <v>794</v>
      </c>
    </row>
    <row r="1115" spans="1:11" ht="60" customHeight="1" x14ac:dyDescent="0.25">
      <c r="A1115" s="9" t="s">
        <v>795</v>
      </c>
      <c r="B1115" s="26" t="s">
        <v>796</v>
      </c>
      <c r="C1115" s="26"/>
      <c r="D1115" s="26"/>
      <c r="E1115" s="26"/>
      <c r="F1115" s="26"/>
      <c r="G1115" s="9" t="s">
        <v>71</v>
      </c>
      <c r="H1115" s="12" t="s">
        <v>730</v>
      </c>
      <c r="I1115" s="13"/>
      <c r="J1115" s="11">
        <f t="shared" si="9"/>
        <v>0</v>
      </c>
      <c r="K1115" s="10" t="s">
        <v>797</v>
      </c>
    </row>
    <row r="1116" spans="1:11" ht="60" customHeight="1" x14ac:dyDescent="0.25">
      <c r="A1116" s="9" t="s">
        <v>798</v>
      </c>
      <c r="B1116" s="26" t="s">
        <v>799</v>
      </c>
      <c r="C1116" s="26"/>
      <c r="D1116" s="26"/>
      <c r="E1116" s="26"/>
      <c r="F1116" s="26"/>
      <c r="G1116" s="9" t="s">
        <v>71</v>
      </c>
      <c r="H1116" s="12" t="s">
        <v>328</v>
      </c>
      <c r="I1116" s="13"/>
      <c r="J1116" s="11">
        <f t="shared" si="9"/>
        <v>0</v>
      </c>
      <c r="K1116" s="10" t="s">
        <v>800</v>
      </c>
    </row>
    <row r="1117" spans="1:11" x14ac:dyDescent="0.25">
      <c r="I1117" s="17" t="s">
        <v>41</v>
      </c>
      <c r="J1117" s="16">
        <f>SUM(J1111:J1116)</f>
        <v>0</v>
      </c>
    </row>
    <row r="1123" spans="1:13" x14ac:dyDescent="0.25">
      <c r="C1123" s="19" t="s">
        <v>0</v>
      </c>
      <c r="D1123" s="20"/>
      <c r="E1123" s="20"/>
      <c r="F1123" s="20"/>
      <c r="G1123" s="20"/>
      <c r="H1123" s="20"/>
      <c r="I1123" s="4" t="s">
        <v>3</v>
      </c>
      <c r="J1123" s="3" t="str">
        <f>IF(J1 = "","",J1)</f>
        <v/>
      </c>
    </row>
    <row r="1124" spans="1:13" x14ac:dyDescent="0.25">
      <c r="C1124" s="19" t="s">
        <v>1</v>
      </c>
      <c r="D1124" s="20"/>
      <c r="E1124" s="20"/>
      <c r="F1124" s="20"/>
      <c r="G1124" s="20"/>
      <c r="H1124" s="20"/>
      <c r="J1124" s="1" t="s">
        <v>1762</v>
      </c>
    </row>
    <row r="1125" spans="1:13" x14ac:dyDescent="0.25">
      <c r="C1125" s="19" t="s">
        <v>2</v>
      </c>
      <c r="D1125" s="20"/>
      <c r="E1125" s="20"/>
      <c r="F1125" s="20"/>
      <c r="G1125" s="20"/>
      <c r="H1125" s="20"/>
    </row>
    <row r="1127" spans="1:13" x14ac:dyDescent="0.25">
      <c r="A1127" s="22" t="s">
        <v>9</v>
      </c>
      <c r="B1127" s="20"/>
      <c r="C1127" s="20"/>
      <c r="D1127" s="23" t="s">
        <v>10</v>
      </c>
      <c r="E1127" s="20"/>
      <c r="F1127" s="20"/>
      <c r="G1127" s="20"/>
      <c r="H1127" s="20"/>
    </row>
    <row r="1128" spans="1:13" x14ac:dyDescent="0.25">
      <c r="A1128" s="22" t="s">
        <v>11</v>
      </c>
      <c r="B1128" s="20"/>
      <c r="C1128" s="20"/>
      <c r="D1128" s="23" t="str">
        <f>IF(D6 = "","",D6)</f>
        <v/>
      </c>
      <c r="E1128" s="20"/>
      <c r="F1128" s="20"/>
    </row>
    <row r="1129" spans="1:13" x14ac:dyDescent="0.25">
      <c r="A1129" s="22" t="s">
        <v>12</v>
      </c>
      <c r="B1129" s="20"/>
      <c r="C1129" s="20"/>
      <c r="D1129" s="23" t="str">
        <f>IF(D7 = "","",D7)</f>
        <v/>
      </c>
      <c r="E1129" s="20"/>
      <c r="F1129" s="20"/>
      <c r="J1129" s="8"/>
      <c r="K1129" s="8"/>
      <c r="L1129" s="8"/>
      <c r="M1129" s="8"/>
    </row>
    <row r="1130" spans="1:13" x14ac:dyDescent="0.25">
      <c r="A1130" s="22" t="s">
        <v>13</v>
      </c>
      <c r="B1130" s="20"/>
      <c r="C1130" s="20"/>
      <c r="D1130" s="23" t="s">
        <v>14</v>
      </c>
      <c r="E1130" s="20"/>
      <c r="F1130" s="20"/>
      <c r="G1130" s="20"/>
      <c r="H1130" s="20"/>
    </row>
    <row r="1131" spans="1:13" x14ac:dyDescent="0.25">
      <c r="A1131" s="22" t="s">
        <v>15</v>
      </c>
      <c r="B1131" s="20"/>
      <c r="C1131" s="20"/>
      <c r="D1131" s="23" t="s">
        <v>16</v>
      </c>
      <c r="E1131" s="20"/>
      <c r="F1131" s="20"/>
      <c r="G1131" s="20"/>
      <c r="H1131" s="20"/>
      <c r="I1131" s="8" t="s">
        <v>17</v>
      </c>
      <c r="J1131" s="18" t="s">
        <v>18</v>
      </c>
    </row>
    <row r="1132" spans="1:13" ht="60" customHeight="1" x14ac:dyDescent="0.25">
      <c r="A1132" s="22" t="s">
        <v>19</v>
      </c>
      <c r="B1132" s="20"/>
      <c r="C1132" s="20"/>
      <c r="D1132" s="23" t="s">
        <v>20</v>
      </c>
      <c r="E1132" s="20"/>
      <c r="F1132" s="20"/>
      <c r="G1132" s="20"/>
      <c r="H1132" s="20"/>
    </row>
    <row r="1133" spans="1:13" ht="15" customHeight="1" x14ac:dyDescent="0.25">
      <c r="A1133" s="22" t="s">
        <v>21</v>
      </c>
      <c r="B1133" s="20"/>
      <c r="C1133" s="20"/>
      <c r="D1133" s="23" t="s">
        <v>22</v>
      </c>
      <c r="E1133" s="20"/>
      <c r="F1133" s="20"/>
      <c r="G1133" s="20"/>
      <c r="H1133" s="20"/>
    </row>
    <row r="1134" spans="1:13" ht="15" customHeight="1" x14ac:dyDescent="0.25">
      <c r="A1134" s="22" t="s">
        <v>23</v>
      </c>
      <c r="B1134" s="20"/>
      <c r="C1134" s="20"/>
      <c r="D1134" s="23" t="s">
        <v>24</v>
      </c>
      <c r="E1134" s="20"/>
      <c r="F1134" s="20"/>
      <c r="G1134" s="20"/>
      <c r="H1134" s="20"/>
      <c r="I1134" s="20"/>
      <c r="J1134" s="20"/>
    </row>
    <row r="1135" spans="1:13" x14ac:dyDescent="0.25">
      <c r="A1135" s="22" t="s">
        <v>25</v>
      </c>
      <c r="B1135" s="20"/>
      <c r="C1135" s="20"/>
      <c r="D1135" s="23" t="s">
        <v>26</v>
      </c>
      <c r="E1135" s="20"/>
      <c r="F1135" s="20"/>
      <c r="G1135" s="20"/>
      <c r="H1135" s="20"/>
    </row>
    <row r="1136" spans="1:13" x14ac:dyDescent="0.25">
      <c r="A1136" s="22" t="s">
        <v>27</v>
      </c>
      <c r="B1136" s="20"/>
      <c r="C1136" s="20"/>
      <c r="D1136" s="23" t="s">
        <v>28</v>
      </c>
      <c r="E1136" s="20"/>
      <c r="F1136" s="20"/>
      <c r="G1136" s="20"/>
      <c r="H1136" s="20"/>
    </row>
    <row r="1138" spans="1:11" x14ac:dyDescent="0.25">
      <c r="A1138" s="15" t="s">
        <v>801</v>
      </c>
    </row>
    <row r="1140" spans="1:11" x14ac:dyDescent="0.25">
      <c r="A1140" s="5" t="s">
        <v>30</v>
      </c>
      <c r="B1140" s="25" t="s">
        <v>31</v>
      </c>
      <c r="C1140" s="25"/>
      <c r="D1140" s="25"/>
      <c r="E1140" s="25"/>
      <c r="F1140" s="25"/>
      <c r="G1140" s="5" t="s">
        <v>32</v>
      </c>
      <c r="H1140" s="5" t="s">
        <v>33</v>
      </c>
      <c r="I1140" s="7" t="s">
        <v>34</v>
      </c>
      <c r="J1140" s="6" t="s">
        <v>35</v>
      </c>
    </row>
    <row r="1141" spans="1:11" ht="60" customHeight="1" x14ac:dyDescent="0.25">
      <c r="A1141" s="9" t="s">
        <v>802</v>
      </c>
      <c r="B1141" s="26" t="s">
        <v>803</v>
      </c>
      <c r="C1141" s="26"/>
      <c r="D1141" s="26"/>
      <c r="E1141" s="26"/>
      <c r="F1141" s="26"/>
      <c r="G1141" s="9" t="s">
        <v>38</v>
      </c>
      <c r="H1141" s="12" t="s">
        <v>39</v>
      </c>
      <c r="I1141" s="13"/>
      <c r="J1141" s="11">
        <f>TRUNC((H1141*TRUNC(I1141,2)),2)</f>
        <v>0</v>
      </c>
      <c r="K1141" s="10" t="s">
        <v>804</v>
      </c>
    </row>
    <row r="1142" spans="1:11" ht="45" customHeight="1" x14ac:dyDescent="0.25">
      <c r="A1142" s="9" t="s">
        <v>805</v>
      </c>
      <c r="B1142" s="26" t="s">
        <v>806</v>
      </c>
      <c r="C1142" s="26"/>
      <c r="D1142" s="26"/>
      <c r="E1142" s="26"/>
      <c r="F1142" s="26"/>
      <c r="G1142" s="9" t="s">
        <v>38</v>
      </c>
      <c r="H1142" s="12" t="s">
        <v>39</v>
      </c>
      <c r="I1142" s="13"/>
      <c r="J1142" s="11">
        <f>TRUNC((H1142*TRUNC(I1142,2)),2)</f>
        <v>0</v>
      </c>
      <c r="K1142" s="10" t="s">
        <v>807</v>
      </c>
    </row>
    <row r="1143" spans="1:11" ht="60" customHeight="1" x14ac:dyDescent="0.25">
      <c r="A1143" s="9" t="s">
        <v>808</v>
      </c>
      <c r="B1143" s="26" t="s">
        <v>809</v>
      </c>
      <c r="C1143" s="26"/>
      <c r="D1143" s="26"/>
      <c r="E1143" s="26"/>
      <c r="F1143" s="26"/>
      <c r="G1143" s="9" t="s">
        <v>38</v>
      </c>
      <c r="H1143" s="12" t="s">
        <v>39</v>
      </c>
      <c r="I1143" s="13"/>
      <c r="J1143" s="11">
        <f>TRUNC((H1143*TRUNC(I1143,2)),2)</f>
        <v>0</v>
      </c>
      <c r="K1143" s="10" t="s">
        <v>810</v>
      </c>
    </row>
    <row r="1144" spans="1:11" ht="75" customHeight="1" x14ac:dyDescent="0.25">
      <c r="A1144" s="9" t="s">
        <v>811</v>
      </c>
      <c r="B1144" s="26" t="s">
        <v>812</v>
      </c>
      <c r="C1144" s="26"/>
      <c r="D1144" s="26"/>
      <c r="E1144" s="26"/>
      <c r="F1144" s="26"/>
      <c r="G1144" s="9" t="s">
        <v>38</v>
      </c>
      <c r="H1144" s="12" t="s">
        <v>39</v>
      </c>
      <c r="I1144" s="13"/>
      <c r="J1144" s="11">
        <f>TRUNC((H1144*TRUNC(I1144,2)),2)</f>
        <v>0</v>
      </c>
      <c r="K1144" s="10" t="s">
        <v>813</v>
      </c>
    </row>
    <row r="1145" spans="1:11" x14ac:dyDescent="0.25">
      <c r="I1145" s="17" t="s">
        <v>41</v>
      </c>
      <c r="J1145" s="16">
        <f>SUM(J1141:J1144)</f>
        <v>0</v>
      </c>
    </row>
    <row r="1147" spans="1:11" x14ac:dyDescent="0.25">
      <c r="A1147" s="15" t="s">
        <v>814</v>
      </c>
    </row>
    <row r="1149" spans="1:11" x14ac:dyDescent="0.25">
      <c r="A1149" s="5" t="s">
        <v>30</v>
      </c>
      <c r="B1149" s="25" t="s">
        <v>31</v>
      </c>
      <c r="C1149" s="25"/>
      <c r="D1149" s="25"/>
      <c r="E1149" s="25"/>
      <c r="F1149" s="25"/>
      <c r="G1149" s="5" t="s">
        <v>32</v>
      </c>
      <c r="H1149" s="5" t="s">
        <v>33</v>
      </c>
      <c r="I1149" s="7" t="s">
        <v>34</v>
      </c>
      <c r="J1149" s="6" t="s">
        <v>35</v>
      </c>
    </row>
    <row r="1150" spans="1:11" ht="30" customHeight="1" x14ac:dyDescent="0.25">
      <c r="A1150" s="9" t="s">
        <v>815</v>
      </c>
      <c r="B1150" s="26" t="s">
        <v>816</v>
      </c>
      <c r="C1150" s="26"/>
      <c r="D1150" s="26"/>
      <c r="E1150" s="26"/>
      <c r="F1150" s="26"/>
      <c r="G1150" s="9" t="s">
        <v>71</v>
      </c>
      <c r="H1150" s="12" t="s">
        <v>817</v>
      </c>
      <c r="I1150" s="13"/>
      <c r="J1150" s="11">
        <f>TRUNC((H1150*TRUNC(I1150,2)),2)</f>
        <v>0</v>
      </c>
      <c r="K1150" s="10" t="s">
        <v>818</v>
      </c>
    </row>
    <row r="1151" spans="1:11" ht="15" customHeight="1" x14ac:dyDescent="0.25">
      <c r="A1151" s="9" t="s">
        <v>819</v>
      </c>
      <c r="B1151" s="26" t="s">
        <v>820</v>
      </c>
      <c r="C1151" s="26"/>
      <c r="D1151" s="26"/>
      <c r="E1151" s="26"/>
      <c r="F1151" s="26"/>
      <c r="G1151" s="9" t="s">
        <v>38</v>
      </c>
      <c r="H1151" s="12" t="s">
        <v>753</v>
      </c>
      <c r="I1151" s="13"/>
      <c r="J1151" s="11">
        <f>TRUNC((H1151*TRUNC(I1151,2)),2)</f>
        <v>0</v>
      </c>
      <c r="K1151" s="10" t="s">
        <v>821</v>
      </c>
    </row>
    <row r="1152" spans="1:11" ht="60" customHeight="1" x14ac:dyDescent="0.25">
      <c r="A1152" s="9" t="s">
        <v>822</v>
      </c>
      <c r="B1152" s="26" t="s">
        <v>823</v>
      </c>
      <c r="C1152" s="26"/>
      <c r="D1152" s="26"/>
      <c r="E1152" s="26"/>
      <c r="F1152" s="26"/>
      <c r="G1152" s="9" t="s">
        <v>38</v>
      </c>
      <c r="H1152" s="12" t="s">
        <v>707</v>
      </c>
      <c r="I1152" s="13"/>
      <c r="J1152" s="11">
        <f>TRUNC((H1152*TRUNC(I1152,2)),2)</f>
        <v>0</v>
      </c>
      <c r="K1152" s="10" t="s">
        <v>824</v>
      </c>
    </row>
    <row r="1157" spans="1:13" x14ac:dyDescent="0.25">
      <c r="C1157" s="19" t="s">
        <v>0</v>
      </c>
      <c r="D1157" s="20"/>
      <c r="E1157" s="20"/>
      <c r="F1157" s="20"/>
      <c r="G1157" s="20"/>
      <c r="H1157" s="20"/>
      <c r="I1157" s="4" t="s">
        <v>3</v>
      </c>
      <c r="J1157" s="3" t="str">
        <f>IF(J1 = "","",J1)</f>
        <v/>
      </c>
    </row>
    <row r="1158" spans="1:13" x14ac:dyDescent="0.25">
      <c r="C1158" s="19" t="s">
        <v>1</v>
      </c>
      <c r="D1158" s="20"/>
      <c r="E1158" s="20"/>
      <c r="F1158" s="20"/>
      <c r="G1158" s="20"/>
      <c r="H1158" s="20"/>
      <c r="J1158" s="1" t="s">
        <v>1763</v>
      </c>
    </row>
    <row r="1159" spans="1:13" x14ac:dyDescent="0.25">
      <c r="C1159" s="19" t="s">
        <v>2</v>
      </c>
      <c r="D1159" s="20"/>
      <c r="E1159" s="20"/>
      <c r="F1159" s="20"/>
      <c r="G1159" s="20"/>
      <c r="H1159" s="20"/>
    </row>
    <row r="1161" spans="1:13" x14ac:dyDescent="0.25">
      <c r="A1161" s="22" t="s">
        <v>9</v>
      </c>
      <c r="B1161" s="20"/>
      <c r="C1161" s="20"/>
      <c r="D1161" s="23" t="s">
        <v>10</v>
      </c>
      <c r="E1161" s="20"/>
      <c r="F1161" s="20"/>
      <c r="G1161" s="20"/>
      <c r="H1161" s="20"/>
    </row>
    <row r="1162" spans="1:13" x14ac:dyDescent="0.25">
      <c r="A1162" s="22" t="s">
        <v>11</v>
      </c>
      <c r="B1162" s="20"/>
      <c r="C1162" s="20"/>
      <c r="D1162" s="23" t="str">
        <f>IF(D6 = "","",D6)</f>
        <v/>
      </c>
      <c r="E1162" s="20"/>
      <c r="F1162" s="20"/>
    </row>
    <row r="1163" spans="1:13" x14ac:dyDescent="0.25">
      <c r="A1163" s="22" t="s">
        <v>12</v>
      </c>
      <c r="B1163" s="20"/>
      <c r="C1163" s="20"/>
      <c r="D1163" s="23" t="str">
        <f>IF(D7 = "","",D7)</f>
        <v/>
      </c>
      <c r="E1163" s="20"/>
      <c r="F1163" s="20"/>
      <c r="J1163" s="8"/>
      <c r="K1163" s="8"/>
      <c r="L1163" s="8"/>
      <c r="M1163" s="8"/>
    </row>
    <row r="1164" spans="1:13" x14ac:dyDescent="0.25">
      <c r="A1164" s="22" t="s">
        <v>13</v>
      </c>
      <c r="B1164" s="20"/>
      <c r="C1164" s="20"/>
      <c r="D1164" s="23" t="s">
        <v>14</v>
      </c>
      <c r="E1164" s="20"/>
      <c r="F1164" s="20"/>
      <c r="G1164" s="20"/>
      <c r="H1164" s="20"/>
    </row>
    <row r="1165" spans="1:13" x14ac:dyDescent="0.25">
      <c r="A1165" s="22" t="s">
        <v>15</v>
      </c>
      <c r="B1165" s="20"/>
      <c r="C1165" s="20"/>
      <c r="D1165" s="23" t="s">
        <v>16</v>
      </c>
      <c r="E1165" s="20"/>
      <c r="F1165" s="20"/>
      <c r="G1165" s="20"/>
      <c r="H1165" s="20"/>
      <c r="I1165" s="8" t="s">
        <v>17</v>
      </c>
      <c r="J1165" s="18" t="s">
        <v>18</v>
      </c>
    </row>
    <row r="1166" spans="1:13" ht="60" customHeight="1" x14ac:dyDescent="0.25">
      <c r="A1166" s="22" t="s">
        <v>19</v>
      </c>
      <c r="B1166" s="20"/>
      <c r="C1166" s="20"/>
      <c r="D1166" s="23" t="s">
        <v>20</v>
      </c>
      <c r="E1166" s="20"/>
      <c r="F1166" s="20"/>
      <c r="G1166" s="20"/>
      <c r="H1166" s="20"/>
    </row>
    <row r="1167" spans="1:13" ht="15" customHeight="1" x14ac:dyDescent="0.25">
      <c r="A1167" s="22" t="s">
        <v>21</v>
      </c>
      <c r="B1167" s="20"/>
      <c r="C1167" s="20"/>
      <c r="D1167" s="23" t="s">
        <v>22</v>
      </c>
      <c r="E1167" s="20"/>
      <c r="F1167" s="20"/>
      <c r="G1167" s="20"/>
      <c r="H1167" s="20"/>
    </row>
    <row r="1168" spans="1:13" ht="15" customHeight="1" x14ac:dyDescent="0.25">
      <c r="A1168" s="22" t="s">
        <v>23</v>
      </c>
      <c r="B1168" s="20"/>
      <c r="C1168" s="20"/>
      <c r="D1168" s="23" t="s">
        <v>24</v>
      </c>
      <c r="E1168" s="20"/>
      <c r="F1168" s="20"/>
      <c r="G1168" s="20"/>
      <c r="H1168" s="20"/>
      <c r="I1168" s="20"/>
      <c r="J1168" s="20"/>
    </row>
    <row r="1169" spans="1:11" x14ac:dyDescent="0.25">
      <c r="A1169" s="22" t="s">
        <v>25</v>
      </c>
      <c r="B1169" s="20"/>
      <c r="C1169" s="20"/>
      <c r="D1169" s="23" t="s">
        <v>26</v>
      </c>
      <c r="E1169" s="20"/>
      <c r="F1169" s="20"/>
      <c r="G1169" s="20"/>
      <c r="H1169" s="20"/>
    </row>
    <row r="1170" spans="1:11" x14ac:dyDescent="0.25">
      <c r="A1170" s="22" t="s">
        <v>27</v>
      </c>
      <c r="B1170" s="20"/>
      <c r="C1170" s="20"/>
      <c r="D1170" s="23" t="s">
        <v>28</v>
      </c>
      <c r="E1170" s="20"/>
      <c r="F1170" s="20"/>
      <c r="G1170" s="20"/>
      <c r="H1170" s="20"/>
    </row>
    <row r="1172" spans="1:11" x14ac:dyDescent="0.25">
      <c r="A1172" s="5" t="s">
        <v>30</v>
      </c>
      <c r="B1172" s="25" t="s">
        <v>31</v>
      </c>
      <c r="C1172" s="25"/>
      <c r="D1172" s="25"/>
      <c r="E1172" s="25"/>
      <c r="F1172" s="25"/>
      <c r="G1172" s="5" t="s">
        <v>32</v>
      </c>
      <c r="H1172" s="5" t="s">
        <v>33</v>
      </c>
      <c r="I1172" s="7" t="s">
        <v>34</v>
      </c>
      <c r="J1172" s="6" t="s">
        <v>35</v>
      </c>
    </row>
    <row r="1173" spans="1:11" ht="105" customHeight="1" x14ac:dyDescent="0.25">
      <c r="A1173" s="9" t="s">
        <v>825</v>
      </c>
      <c r="B1173" s="26" t="s">
        <v>826</v>
      </c>
      <c r="C1173" s="26"/>
      <c r="D1173" s="26"/>
      <c r="E1173" s="26"/>
      <c r="F1173" s="26"/>
      <c r="G1173" s="9" t="s">
        <v>38</v>
      </c>
      <c r="H1173" s="12" t="s">
        <v>707</v>
      </c>
      <c r="I1173" s="13"/>
      <c r="J1173" s="11">
        <f>TRUNC((H1173*TRUNC(I1173,2)),2)</f>
        <v>0</v>
      </c>
      <c r="K1173" s="10" t="s">
        <v>827</v>
      </c>
    </row>
    <row r="1174" spans="1:11" x14ac:dyDescent="0.25">
      <c r="I1174" s="17" t="s">
        <v>41</v>
      </c>
      <c r="J1174" s="16">
        <f>SUM(J1150:J1152,J1173)</f>
        <v>0</v>
      </c>
    </row>
    <row r="1176" spans="1:11" x14ac:dyDescent="0.25">
      <c r="A1176" s="15" t="s">
        <v>828</v>
      </c>
    </row>
    <row r="1178" spans="1:11" x14ac:dyDescent="0.25">
      <c r="A1178" s="15" t="s">
        <v>829</v>
      </c>
    </row>
    <row r="1180" spans="1:11" x14ac:dyDescent="0.25">
      <c r="A1180" s="5" t="s">
        <v>30</v>
      </c>
      <c r="B1180" s="25" t="s">
        <v>31</v>
      </c>
      <c r="C1180" s="25"/>
      <c r="D1180" s="25"/>
      <c r="E1180" s="25"/>
      <c r="F1180" s="25"/>
      <c r="G1180" s="5" t="s">
        <v>32</v>
      </c>
      <c r="H1180" s="5" t="s">
        <v>33</v>
      </c>
      <c r="I1180" s="7" t="s">
        <v>34</v>
      </c>
      <c r="J1180" s="6" t="s">
        <v>35</v>
      </c>
    </row>
    <row r="1181" spans="1:11" ht="45" customHeight="1" x14ac:dyDescent="0.25">
      <c r="A1181" s="9" t="s">
        <v>830</v>
      </c>
      <c r="B1181" s="26" t="s">
        <v>831</v>
      </c>
      <c r="C1181" s="26"/>
      <c r="D1181" s="26"/>
      <c r="E1181" s="26"/>
      <c r="F1181" s="26"/>
      <c r="G1181" s="9" t="s">
        <v>71</v>
      </c>
      <c r="H1181" s="12" t="s">
        <v>832</v>
      </c>
      <c r="I1181" s="13"/>
      <c r="J1181" s="11">
        <f>TRUNC((H1181*TRUNC(I1181,2)),2)</f>
        <v>0</v>
      </c>
      <c r="K1181" s="10" t="s">
        <v>833</v>
      </c>
    </row>
    <row r="1182" spans="1:11" ht="45" customHeight="1" x14ac:dyDescent="0.25">
      <c r="A1182" s="9" t="s">
        <v>834</v>
      </c>
      <c r="B1182" s="26" t="s">
        <v>835</v>
      </c>
      <c r="C1182" s="26"/>
      <c r="D1182" s="26"/>
      <c r="E1182" s="26"/>
      <c r="F1182" s="26"/>
      <c r="G1182" s="9" t="s">
        <v>71</v>
      </c>
      <c r="H1182" s="12" t="s">
        <v>703</v>
      </c>
      <c r="I1182" s="13"/>
      <c r="J1182" s="11">
        <f>TRUNC((H1182*TRUNC(I1182,2)),2)</f>
        <v>0</v>
      </c>
      <c r="K1182" s="10" t="s">
        <v>836</v>
      </c>
    </row>
    <row r="1183" spans="1:11" ht="45" customHeight="1" x14ac:dyDescent="0.25">
      <c r="A1183" s="9" t="s">
        <v>837</v>
      </c>
      <c r="B1183" s="26" t="s">
        <v>838</v>
      </c>
      <c r="C1183" s="26"/>
      <c r="D1183" s="26"/>
      <c r="E1183" s="26"/>
      <c r="F1183" s="26"/>
      <c r="G1183" s="9" t="s">
        <v>71</v>
      </c>
      <c r="H1183" s="12" t="s">
        <v>832</v>
      </c>
      <c r="I1183" s="13"/>
      <c r="J1183" s="11">
        <f>TRUNC((H1183*TRUNC(I1183,2)),2)</f>
        <v>0</v>
      </c>
      <c r="K1183" s="10" t="s">
        <v>839</v>
      </c>
    </row>
    <row r="1184" spans="1:11" ht="45" customHeight="1" x14ac:dyDescent="0.25">
      <c r="A1184" s="9" t="s">
        <v>840</v>
      </c>
      <c r="B1184" s="26" t="s">
        <v>841</v>
      </c>
      <c r="C1184" s="26"/>
      <c r="D1184" s="26"/>
      <c r="E1184" s="26"/>
      <c r="F1184" s="26"/>
      <c r="G1184" s="9" t="s">
        <v>71</v>
      </c>
      <c r="H1184" s="12" t="s">
        <v>790</v>
      </c>
      <c r="I1184" s="13"/>
      <c r="J1184" s="11">
        <f>TRUNC((H1184*TRUNC(I1184,2)),2)</f>
        <v>0</v>
      </c>
      <c r="K1184" s="10" t="s">
        <v>842</v>
      </c>
    </row>
    <row r="1185" spans="1:13" ht="45" customHeight="1" x14ac:dyDescent="0.25">
      <c r="A1185" s="9" t="s">
        <v>843</v>
      </c>
      <c r="B1185" s="26" t="s">
        <v>844</v>
      </c>
      <c r="C1185" s="26"/>
      <c r="D1185" s="26"/>
      <c r="E1185" s="26"/>
      <c r="F1185" s="26"/>
      <c r="G1185" s="9" t="s">
        <v>71</v>
      </c>
      <c r="H1185" s="12" t="s">
        <v>63</v>
      </c>
      <c r="I1185" s="13"/>
      <c r="J1185" s="11">
        <f>TRUNC((H1185*TRUNC(I1185,2)),2)</f>
        <v>0</v>
      </c>
      <c r="K1185" s="10" t="s">
        <v>845</v>
      </c>
    </row>
    <row r="1186" spans="1:13" x14ac:dyDescent="0.25">
      <c r="I1186" s="17" t="s">
        <v>41</v>
      </c>
      <c r="J1186" s="16">
        <f>SUM(J1181:J1185)</f>
        <v>0</v>
      </c>
    </row>
    <row r="1191" spans="1:13" x14ac:dyDescent="0.25">
      <c r="C1191" s="19" t="s">
        <v>0</v>
      </c>
      <c r="D1191" s="20"/>
      <c r="E1191" s="20"/>
      <c r="F1191" s="20"/>
      <c r="G1191" s="20"/>
      <c r="H1191" s="20"/>
      <c r="I1191" s="4" t="s">
        <v>3</v>
      </c>
      <c r="J1191" s="3" t="str">
        <f>IF(J1 = "","",J1)</f>
        <v/>
      </c>
    </row>
    <row r="1192" spans="1:13" x14ac:dyDescent="0.25">
      <c r="C1192" s="19" t="s">
        <v>1</v>
      </c>
      <c r="D1192" s="20"/>
      <c r="E1192" s="20"/>
      <c r="F1192" s="20"/>
      <c r="G1192" s="20"/>
      <c r="H1192" s="20"/>
      <c r="J1192" s="1" t="s">
        <v>1764</v>
      </c>
    </row>
    <row r="1193" spans="1:13" x14ac:dyDescent="0.25">
      <c r="C1193" s="19" t="s">
        <v>2</v>
      </c>
      <c r="D1193" s="20"/>
      <c r="E1193" s="20"/>
      <c r="F1193" s="20"/>
      <c r="G1193" s="20"/>
      <c r="H1193" s="20"/>
    </row>
    <row r="1195" spans="1:13" x14ac:dyDescent="0.25">
      <c r="A1195" s="22" t="s">
        <v>9</v>
      </c>
      <c r="B1195" s="20"/>
      <c r="C1195" s="20"/>
      <c r="D1195" s="23" t="s">
        <v>10</v>
      </c>
      <c r="E1195" s="20"/>
      <c r="F1195" s="20"/>
      <c r="G1195" s="20"/>
      <c r="H1195" s="20"/>
    </row>
    <row r="1196" spans="1:13" x14ac:dyDescent="0.25">
      <c r="A1196" s="22" t="s">
        <v>11</v>
      </c>
      <c r="B1196" s="20"/>
      <c r="C1196" s="20"/>
      <c r="D1196" s="23" t="str">
        <f>IF(D6 = "","",D6)</f>
        <v/>
      </c>
      <c r="E1196" s="20"/>
      <c r="F1196" s="20"/>
    </row>
    <row r="1197" spans="1:13" x14ac:dyDescent="0.25">
      <c r="A1197" s="22" t="s">
        <v>12</v>
      </c>
      <c r="B1197" s="20"/>
      <c r="C1197" s="20"/>
      <c r="D1197" s="23" t="str">
        <f>IF(D7 = "","",D7)</f>
        <v/>
      </c>
      <c r="E1197" s="20"/>
      <c r="F1197" s="20"/>
      <c r="J1197" s="8"/>
      <c r="K1197" s="8"/>
      <c r="L1197" s="8"/>
      <c r="M1197" s="8"/>
    </row>
    <row r="1198" spans="1:13" x14ac:dyDescent="0.25">
      <c r="A1198" s="22" t="s">
        <v>13</v>
      </c>
      <c r="B1198" s="20"/>
      <c r="C1198" s="20"/>
      <c r="D1198" s="23" t="s">
        <v>14</v>
      </c>
      <c r="E1198" s="20"/>
      <c r="F1198" s="20"/>
      <c r="G1198" s="20"/>
      <c r="H1198" s="20"/>
    </row>
    <row r="1199" spans="1:13" x14ac:dyDescent="0.25">
      <c r="A1199" s="22" t="s">
        <v>15</v>
      </c>
      <c r="B1199" s="20"/>
      <c r="C1199" s="20"/>
      <c r="D1199" s="23" t="s">
        <v>16</v>
      </c>
      <c r="E1199" s="20"/>
      <c r="F1199" s="20"/>
      <c r="G1199" s="20"/>
      <c r="H1199" s="20"/>
      <c r="I1199" s="8" t="s">
        <v>17</v>
      </c>
      <c r="J1199" s="18" t="s">
        <v>18</v>
      </c>
    </row>
    <row r="1200" spans="1:13" ht="60" customHeight="1" x14ac:dyDescent="0.25">
      <c r="A1200" s="22" t="s">
        <v>19</v>
      </c>
      <c r="B1200" s="20"/>
      <c r="C1200" s="20"/>
      <c r="D1200" s="23" t="s">
        <v>20</v>
      </c>
      <c r="E1200" s="20"/>
      <c r="F1200" s="20"/>
      <c r="G1200" s="20"/>
      <c r="H1200" s="20"/>
    </row>
    <row r="1201" spans="1:11" ht="15" customHeight="1" x14ac:dyDescent="0.25">
      <c r="A1201" s="22" t="s">
        <v>21</v>
      </c>
      <c r="B1201" s="20"/>
      <c r="C1201" s="20"/>
      <c r="D1201" s="23" t="s">
        <v>22</v>
      </c>
      <c r="E1201" s="20"/>
      <c r="F1201" s="20"/>
      <c r="G1201" s="20"/>
      <c r="H1201" s="20"/>
    </row>
    <row r="1202" spans="1:11" ht="15" customHeight="1" x14ac:dyDescent="0.25">
      <c r="A1202" s="22" t="s">
        <v>23</v>
      </c>
      <c r="B1202" s="20"/>
      <c r="C1202" s="20"/>
      <c r="D1202" s="23" t="s">
        <v>24</v>
      </c>
      <c r="E1202" s="20"/>
      <c r="F1202" s="20"/>
      <c r="G1202" s="20"/>
      <c r="H1202" s="20"/>
      <c r="I1202" s="20"/>
      <c r="J1202" s="20"/>
    </row>
    <row r="1203" spans="1:11" x14ac:dyDescent="0.25">
      <c r="A1203" s="22" t="s">
        <v>25</v>
      </c>
      <c r="B1203" s="20"/>
      <c r="C1203" s="20"/>
      <c r="D1203" s="23" t="s">
        <v>26</v>
      </c>
      <c r="E1203" s="20"/>
      <c r="F1203" s="20"/>
      <c r="G1203" s="20"/>
      <c r="H1203" s="20"/>
    </row>
    <row r="1204" spans="1:11" x14ac:dyDescent="0.25">
      <c r="A1204" s="22" t="s">
        <v>27</v>
      </c>
      <c r="B1204" s="20"/>
      <c r="C1204" s="20"/>
      <c r="D1204" s="23" t="s">
        <v>28</v>
      </c>
      <c r="E1204" s="20"/>
      <c r="F1204" s="20"/>
      <c r="G1204" s="20"/>
      <c r="H1204" s="20"/>
    </row>
    <row r="1206" spans="1:11" x14ac:dyDescent="0.25">
      <c r="A1206" s="15" t="s">
        <v>846</v>
      </c>
    </row>
    <row r="1208" spans="1:11" x14ac:dyDescent="0.25">
      <c r="A1208" s="5" t="s">
        <v>30</v>
      </c>
      <c r="B1208" s="25" t="s">
        <v>31</v>
      </c>
      <c r="C1208" s="25"/>
      <c r="D1208" s="25"/>
      <c r="E1208" s="25"/>
      <c r="F1208" s="25"/>
      <c r="G1208" s="5" t="s">
        <v>32</v>
      </c>
      <c r="H1208" s="5" t="s">
        <v>33</v>
      </c>
      <c r="I1208" s="7" t="s">
        <v>34</v>
      </c>
      <c r="J1208" s="6" t="s">
        <v>35</v>
      </c>
    </row>
    <row r="1209" spans="1:11" ht="75" customHeight="1" x14ac:dyDescent="0.25">
      <c r="A1209" s="9" t="s">
        <v>847</v>
      </c>
      <c r="B1209" s="26" t="s">
        <v>848</v>
      </c>
      <c r="C1209" s="26"/>
      <c r="D1209" s="26"/>
      <c r="E1209" s="26"/>
      <c r="F1209" s="26"/>
      <c r="G1209" s="9" t="s">
        <v>71</v>
      </c>
      <c r="H1209" s="12" t="s">
        <v>703</v>
      </c>
      <c r="I1209" s="13"/>
      <c r="J1209" s="11">
        <f>TRUNC((H1209*TRUNC(I1209,2)),2)</f>
        <v>0</v>
      </c>
      <c r="K1209" s="10" t="s">
        <v>849</v>
      </c>
    </row>
    <row r="1210" spans="1:11" x14ac:dyDescent="0.25">
      <c r="I1210" s="17" t="s">
        <v>41</v>
      </c>
      <c r="J1210" s="16">
        <f>SUM(J1209)</f>
        <v>0</v>
      </c>
    </row>
    <row r="1212" spans="1:11" x14ac:dyDescent="0.25">
      <c r="A1212" s="15" t="s">
        <v>850</v>
      </c>
    </row>
    <row r="1214" spans="1:11" x14ac:dyDescent="0.25">
      <c r="A1214" s="5" t="s">
        <v>30</v>
      </c>
      <c r="B1214" s="25" t="s">
        <v>31</v>
      </c>
      <c r="C1214" s="25"/>
      <c r="D1214" s="25"/>
      <c r="E1214" s="25"/>
      <c r="F1214" s="25"/>
      <c r="G1214" s="5" t="s">
        <v>32</v>
      </c>
      <c r="H1214" s="5" t="s">
        <v>33</v>
      </c>
      <c r="I1214" s="7" t="s">
        <v>34</v>
      </c>
      <c r="J1214" s="6" t="s">
        <v>35</v>
      </c>
    </row>
    <row r="1215" spans="1:11" ht="15" customHeight="1" x14ac:dyDescent="0.25">
      <c r="A1215" s="9" t="s">
        <v>851</v>
      </c>
      <c r="B1215" s="26" t="s">
        <v>852</v>
      </c>
      <c r="C1215" s="26"/>
      <c r="D1215" s="26"/>
      <c r="E1215" s="26"/>
      <c r="F1215" s="26"/>
      <c r="G1215" s="9" t="s">
        <v>38</v>
      </c>
      <c r="H1215" s="12" t="s">
        <v>703</v>
      </c>
      <c r="I1215" s="13"/>
      <c r="J1215" s="11">
        <f>TRUNC((H1215*TRUNC(I1215,2)),2)</f>
        <v>0</v>
      </c>
      <c r="K1215" s="10" t="s">
        <v>853</v>
      </c>
    </row>
    <row r="1216" spans="1:11" x14ac:dyDescent="0.25">
      <c r="I1216" s="17" t="s">
        <v>41</v>
      </c>
      <c r="J1216" s="16">
        <f>SUM(J1215)</f>
        <v>0</v>
      </c>
    </row>
    <row r="1218" spans="1:11" x14ac:dyDescent="0.25">
      <c r="A1218" s="15" t="s">
        <v>854</v>
      </c>
    </row>
    <row r="1220" spans="1:11" x14ac:dyDescent="0.25">
      <c r="A1220" s="5" t="s">
        <v>30</v>
      </c>
      <c r="B1220" s="25" t="s">
        <v>31</v>
      </c>
      <c r="C1220" s="25"/>
      <c r="D1220" s="25"/>
      <c r="E1220" s="25"/>
      <c r="F1220" s="25"/>
      <c r="G1220" s="5" t="s">
        <v>32</v>
      </c>
      <c r="H1220" s="5" t="s">
        <v>33</v>
      </c>
      <c r="I1220" s="7" t="s">
        <v>34</v>
      </c>
      <c r="J1220" s="6" t="s">
        <v>35</v>
      </c>
    </row>
    <row r="1221" spans="1:11" ht="75" customHeight="1" x14ac:dyDescent="0.25">
      <c r="A1221" s="9" t="s">
        <v>855</v>
      </c>
      <c r="B1221" s="26" t="s">
        <v>856</v>
      </c>
      <c r="C1221" s="26"/>
      <c r="D1221" s="26"/>
      <c r="E1221" s="26"/>
      <c r="F1221" s="26"/>
      <c r="G1221" s="9" t="s">
        <v>38</v>
      </c>
      <c r="H1221" s="12" t="s">
        <v>411</v>
      </c>
      <c r="I1221" s="13"/>
      <c r="J1221" s="11">
        <f>TRUNC((H1221*TRUNC(I1221,2)),2)</f>
        <v>0</v>
      </c>
      <c r="K1221" s="10" t="s">
        <v>857</v>
      </c>
    </row>
    <row r="1222" spans="1:11" ht="45" customHeight="1" x14ac:dyDescent="0.25">
      <c r="A1222" s="9" t="s">
        <v>714</v>
      </c>
      <c r="B1222" s="26" t="s">
        <v>715</v>
      </c>
      <c r="C1222" s="26"/>
      <c r="D1222" s="26"/>
      <c r="E1222" s="26"/>
      <c r="F1222" s="26"/>
      <c r="G1222" s="9" t="s">
        <v>38</v>
      </c>
      <c r="H1222" s="12" t="s">
        <v>726</v>
      </c>
      <c r="I1222" s="13"/>
      <c r="J1222" s="11">
        <f>TRUNC((H1222*TRUNC(I1222,2)),2)</f>
        <v>0</v>
      </c>
      <c r="K1222" s="10" t="s">
        <v>858</v>
      </c>
    </row>
    <row r="1223" spans="1:11" ht="75" customHeight="1" x14ac:dyDescent="0.25">
      <c r="A1223" s="9" t="s">
        <v>733</v>
      </c>
      <c r="B1223" s="26" t="s">
        <v>734</v>
      </c>
      <c r="C1223" s="26"/>
      <c r="D1223" s="26"/>
      <c r="E1223" s="26"/>
      <c r="F1223" s="26"/>
      <c r="G1223" s="9" t="s">
        <v>38</v>
      </c>
      <c r="H1223" s="12" t="s">
        <v>67</v>
      </c>
      <c r="I1223" s="13"/>
      <c r="J1223" s="11">
        <f>TRUNC((H1223*TRUNC(I1223,2)),2)</f>
        <v>0</v>
      </c>
      <c r="K1223" s="10" t="s">
        <v>859</v>
      </c>
    </row>
    <row r="1224" spans="1:11" x14ac:dyDescent="0.25">
      <c r="I1224" s="17" t="s">
        <v>41</v>
      </c>
      <c r="J1224" s="16">
        <f>SUM(J1221:J1223)</f>
        <v>0</v>
      </c>
    </row>
    <row r="1227" spans="1:11" x14ac:dyDescent="0.25">
      <c r="C1227" s="19" t="s">
        <v>0</v>
      </c>
      <c r="D1227" s="20"/>
      <c r="E1227" s="20"/>
      <c r="F1227" s="20"/>
      <c r="G1227" s="20"/>
      <c r="H1227" s="20"/>
      <c r="I1227" s="4" t="s">
        <v>3</v>
      </c>
      <c r="J1227" s="3" t="str">
        <f>IF(J1 = "","",J1)</f>
        <v/>
      </c>
    </row>
    <row r="1228" spans="1:11" x14ac:dyDescent="0.25">
      <c r="C1228" s="19" t="s">
        <v>1</v>
      </c>
      <c r="D1228" s="20"/>
      <c r="E1228" s="20"/>
      <c r="F1228" s="20"/>
      <c r="G1228" s="20"/>
      <c r="H1228" s="20"/>
      <c r="J1228" s="1" t="s">
        <v>1765</v>
      </c>
    </row>
    <row r="1229" spans="1:11" x14ac:dyDescent="0.25">
      <c r="C1229" s="19" t="s">
        <v>2</v>
      </c>
      <c r="D1229" s="20"/>
      <c r="E1229" s="20"/>
      <c r="F1229" s="20"/>
      <c r="G1229" s="20"/>
      <c r="H1229" s="20"/>
    </row>
    <row r="1231" spans="1:11" x14ac:dyDescent="0.25">
      <c r="A1231" s="22" t="s">
        <v>9</v>
      </c>
      <c r="B1231" s="20"/>
      <c r="C1231" s="20"/>
      <c r="D1231" s="23" t="s">
        <v>10</v>
      </c>
      <c r="E1231" s="20"/>
      <c r="F1231" s="20"/>
      <c r="G1231" s="20"/>
      <c r="H1231" s="20"/>
    </row>
    <row r="1232" spans="1:11" x14ac:dyDescent="0.25">
      <c r="A1232" s="22" t="s">
        <v>11</v>
      </c>
      <c r="B1232" s="20"/>
      <c r="C1232" s="20"/>
      <c r="D1232" s="23" t="str">
        <f>IF(D6 = "","",D6)</f>
        <v/>
      </c>
      <c r="E1232" s="20"/>
      <c r="F1232" s="20"/>
    </row>
    <row r="1233" spans="1:13" x14ac:dyDescent="0.25">
      <c r="A1233" s="22" t="s">
        <v>12</v>
      </c>
      <c r="B1233" s="20"/>
      <c r="C1233" s="20"/>
      <c r="D1233" s="23" t="str">
        <f>IF(D7 = "","",D7)</f>
        <v/>
      </c>
      <c r="E1233" s="20"/>
      <c r="F1233" s="20"/>
      <c r="J1233" s="8"/>
      <c r="K1233" s="8"/>
      <c r="L1233" s="8"/>
      <c r="M1233" s="8"/>
    </row>
    <row r="1234" spans="1:13" x14ac:dyDescent="0.25">
      <c r="A1234" s="22" t="s">
        <v>13</v>
      </c>
      <c r="B1234" s="20"/>
      <c r="C1234" s="20"/>
      <c r="D1234" s="23" t="s">
        <v>14</v>
      </c>
      <c r="E1234" s="20"/>
      <c r="F1234" s="20"/>
      <c r="G1234" s="20"/>
      <c r="H1234" s="20"/>
    </row>
    <row r="1235" spans="1:13" x14ac:dyDescent="0.25">
      <c r="A1235" s="22" t="s">
        <v>15</v>
      </c>
      <c r="B1235" s="20"/>
      <c r="C1235" s="20"/>
      <c r="D1235" s="23" t="s">
        <v>16</v>
      </c>
      <c r="E1235" s="20"/>
      <c r="F1235" s="20"/>
      <c r="G1235" s="20"/>
      <c r="H1235" s="20"/>
      <c r="I1235" s="8" t="s">
        <v>17</v>
      </c>
      <c r="J1235" s="18" t="s">
        <v>18</v>
      </c>
    </row>
    <row r="1236" spans="1:13" ht="60" customHeight="1" x14ac:dyDescent="0.25">
      <c r="A1236" s="22" t="s">
        <v>19</v>
      </c>
      <c r="B1236" s="20"/>
      <c r="C1236" s="20"/>
      <c r="D1236" s="23" t="s">
        <v>20</v>
      </c>
      <c r="E1236" s="20"/>
      <c r="F1236" s="20"/>
      <c r="G1236" s="20"/>
      <c r="H1236" s="20"/>
    </row>
    <row r="1237" spans="1:13" ht="15" customHeight="1" x14ac:dyDescent="0.25">
      <c r="A1237" s="22" t="s">
        <v>21</v>
      </c>
      <c r="B1237" s="20"/>
      <c r="C1237" s="20"/>
      <c r="D1237" s="23" t="s">
        <v>22</v>
      </c>
      <c r="E1237" s="20"/>
      <c r="F1237" s="20"/>
      <c r="G1237" s="20"/>
      <c r="H1237" s="20"/>
    </row>
    <row r="1238" spans="1:13" ht="15" customHeight="1" x14ac:dyDescent="0.25">
      <c r="A1238" s="22" t="s">
        <v>23</v>
      </c>
      <c r="B1238" s="20"/>
      <c r="C1238" s="20"/>
      <c r="D1238" s="23" t="s">
        <v>24</v>
      </c>
      <c r="E1238" s="20"/>
      <c r="F1238" s="20"/>
      <c r="G1238" s="20"/>
      <c r="H1238" s="20"/>
      <c r="I1238" s="20"/>
      <c r="J1238" s="20"/>
    </row>
    <row r="1239" spans="1:13" x14ac:dyDescent="0.25">
      <c r="A1239" s="22" t="s">
        <v>25</v>
      </c>
      <c r="B1239" s="20"/>
      <c r="C1239" s="20"/>
      <c r="D1239" s="23" t="s">
        <v>26</v>
      </c>
      <c r="E1239" s="20"/>
      <c r="F1239" s="20"/>
      <c r="G1239" s="20"/>
      <c r="H1239" s="20"/>
    </row>
    <row r="1240" spans="1:13" x14ac:dyDescent="0.25">
      <c r="A1240" s="22" t="s">
        <v>27</v>
      </c>
      <c r="B1240" s="20"/>
      <c r="C1240" s="20"/>
      <c r="D1240" s="23" t="s">
        <v>28</v>
      </c>
      <c r="E1240" s="20"/>
      <c r="F1240" s="20"/>
      <c r="G1240" s="20"/>
      <c r="H1240" s="20"/>
    </row>
    <row r="1242" spans="1:13" x14ac:dyDescent="0.25">
      <c r="A1242" s="15" t="s">
        <v>860</v>
      </c>
    </row>
    <row r="1244" spans="1:13" x14ac:dyDescent="0.25">
      <c r="A1244" s="5" t="s">
        <v>30</v>
      </c>
      <c r="B1244" s="25" t="s">
        <v>31</v>
      </c>
      <c r="C1244" s="25"/>
      <c r="D1244" s="25"/>
      <c r="E1244" s="25"/>
      <c r="F1244" s="25"/>
      <c r="G1244" s="5" t="s">
        <v>32</v>
      </c>
      <c r="H1244" s="5" t="s">
        <v>33</v>
      </c>
      <c r="I1244" s="7" t="s">
        <v>34</v>
      </c>
      <c r="J1244" s="6" t="s">
        <v>35</v>
      </c>
    </row>
    <row r="1245" spans="1:13" ht="150" customHeight="1" x14ac:dyDescent="0.25">
      <c r="A1245" s="9" t="s">
        <v>861</v>
      </c>
      <c r="B1245" s="26" t="s">
        <v>862</v>
      </c>
      <c r="C1245" s="26"/>
      <c r="D1245" s="26"/>
      <c r="E1245" s="26"/>
      <c r="F1245" s="26"/>
      <c r="G1245" s="9" t="s">
        <v>71</v>
      </c>
      <c r="H1245" s="12" t="s">
        <v>863</v>
      </c>
      <c r="I1245" s="13"/>
      <c r="J1245" s="11">
        <f>TRUNC((H1245*TRUNC(I1245,2)),2)</f>
        <v>0</v>
      </c>
      <c r="K1245" s="10" t="s">
        <v>864</v>
      </c>
    </row>
    <row r="1246" spans="1:13" ht="30" customHeight="1" x14ac:dyDescent="0.25">
      <c r="A1246" s="9" t="s">
        <v>865</v>
      </c>
      <c r="B1246" s="26" t="s">
        <v>866</v>
      </c>
      <c r="C1246" s="26"/>
      <c r="D1246" s="26"/>
      <c r="E1246" s="26"/>
      <c r="F1246" s="26"/>
      <c r="G1246" s="9" t="s">
        <v>38</v>
      </c>
      <c r="H1246" s="12" t="s">
        <v>39</v>
      </c>
      <c r="I1246" s="13"/>
      <c r="J1246" s="11">
        <f>TRUNC((H1246*TRUNC(I1246,2)),2)</f>
        <v>0</v>
      </c>
      <c r="K1246" s="10" t="s">
        <v>867</v>
      </c>
    </row>
    <row r="1247" spans="1:13" ht="45" customHeight="1" x14ac:dyDescent="0.25">
      <c r="A1247" s="9" t="s">
        <v>868</v>
      </c>
      <c r="B1247" s="26" t="s">
        <v>869</v>
      </c>
      <c r="C1247" s="26"/>
      <c r="D1247" s="26"/>
      <c r="E1247" s="26"/>
      <c r="F1247" s="26"/>
      <c r="G1247" s="9" t="s">
        <v>38</v>
      </c>
      <c r="H1247" s="12" t="s">
        <v>39</v>
      </c>
      <c r="I1247" s="13"/>
      <c r="J1247" s="11">
        <f>TRUNC((H1247*TRUNC(I1247,2)),2)</f>
        <v>0</v>
      </c>
      <c r="K1247" s="10" t="s">
        <v>870</v>
      </c>
    </row>
    <row r="1248" spans="1:13" ht="210" customHeight="1" x14ac:dyDescent="0.25">
      <c r="A1248" s="9" t="s">
        <v>714</v>
      </c>
      <c r="B1248" s="26" t="s">
        <v>871</v>
      </c>
      <c r="C1248" s="26"/>
      <c r="D1248" s="26"/>
      <c r="E1248" s="26"/>
      <c r="F1248" s="26"/>
      <c r="G1248" s="9" t="s">
        <v>38</v>
      </c>
      <c r="H1248" s="12" t="s">
        <v>872</v>
      </c>
      <c r="I1248" s="13"/>
      <c r="J1248" s="11">
        <f>TRUNC((H1248*TRUNC(I1248,2)),2)</f>
        <v>0</v>
      </c>
      <c r="K1248" s="10" t="s">
        <v>873</v>
      </c>
    </row>
    <row r="1252" spans="1:13" x14ac:dyDescent="0.25">
      <c r="C1252" s="19" t="s">
        <v>0</v>
      </c>
      <c r="D1252" s="20"/>
      <c r="E1252" s="20"/>
      <c r="F1252" s="20"/>
      <c r="G1252" s="20"/>
      <c r="H1252" s="20"/>
      <c r="I1252" s="4" t="s">
        <v>3</v>
      </c>
      <c r="J1252" s="3" t="str">
        <f>IF(J1 = "","",J1)</f>
        <v/>
      </c>
    </row>
    <row r="1253" spans="1:13" x14ac:dyDescent="0.25">
      <c r="C1253" s="19" t="s">
        <v>1</v>
      </c>
      <c r="D1253" s="20"/>
      <c r="E1253" s="20"/>
      <c r="F1253" s="20"/>
      <c r="G1253" s="20"/>
      <c r="H1253" s="20"/>
      <c r="J1253" s="1" t="s">
        <v>1766</v>
      </c>
    </row>
    <row r="1254" spans="1:13" x14ac:dyDescent="0.25">
      <c r="C1254" s="19" t="s">
        <v>2</v>
      </c>
      <c r="D1254" s="20"/>
      <c r="E1254" s="20"/>
      <c r="F1254" s="20"/>
      <c r="G1254" s="20"/>
      <c r="H1254" s="20"/>
    </row>
    <row r="1256" spans="1:13" x14ac:dyDescent="0.25">
      <c r="A1256" s="22" t="s">
        <v>9</v>
      </c>
      <c r="B1256" s="20"/>
      <c r="C1256" s="20"/>
      <c r="D1256" s="23" t="s">
        <v>10</v>
      </c>
      <c r="E1256" s="20"/>
      <c r="F1256" s="20"/>
      <c r="G1256" s="20"/>
      <c r="H1256" s="20"/>
    </row>
    <row r="1257" spans="1:13" x14ac:dyDescent="0.25">
      <c r="A1257" s="22" t="s">
        <v>11</v>
      </c>
      <c r="B1257" s="20"/>
      <c r="C1257" s="20"/>
      <c r="D1257" s="23" t="str">
        <f>IF(D6 = "","",D6)</f>
        <v/>
      </c>
      <c r="E1257" s="20"/>
      <c r="F1257" s="20"/>
    </row>
    <row r="1258" spans="1:13" x14ac:dyDescent="0.25">
      <c r="A1258" s="22" t="s">
        <v>12</v>
      </c>
      <c r="B1258" s="20"/>
      <c r="C1258" s="20"/>
      <c r="D1258" s="23" t="str">
        <f>IF(D7 = "","",D7)</f>
        <v/>
      </c>
      <c r="E1258" s="20"/>
      <c r="F1258" s="20"/>
      <c r="J1258" s="8"/>
      <c r="K1258" s="8"/>
      <c r="L1258" s="8"/>
      <c r="M1258" s="8"/>
    </row>
    <row r="1259" spans="1:13" x14ac:dyDescent="0.25">
      <c r="A1259" s="22" t="s">
        <v>13</v>
      </c>
      <c r="B1259" s="20"/>
      <c r="C1259" s="20"/>
      <c r="D1259" s="23" t="s">
        <v>14</v>
      </c>
      <c r="E1259" s="20"/>
      <c r="F1259" s="20"/>
      <c r="G1259" s="20"/>
      <c r="H1259" s="20"/>
    </row>
    <row r="1260" spans="1:13" x14ac:dyDescent="0.25">
      <c r="A1260" s="22" t="s">
        <v>15</v>
      </c>
      <c r="B1260" s="20"/>
      <c r="C1260" s="20"/>
      <c r="D1260" s="23" t="s">
        <v>16</v>
      </c>
      <c r="E1260" s="20"/>
      <c r="F1260" s="20"/>
      <c r="G1260" s="20"/>
      <c r="H1260" s="20"/>
      <c r="I1260" s="8" t="s">
        <v>17</v>
      </c>
      <c r="J1260" s="18" t="s">
        <v>18</v>
      </c>
    </row>
    <row r="1261" spans="1:13" ht="60" customHeight="1" x14ac:dyDescent="0.25">
      <c r="A1261" s="22" t="s">
        <v>19</v>
      </c>
      <c r="B1261" s="20"/>
      <c r="C1261" s="20"/>
      <c r="D1261" s="23" t="s">
        <v>20</v>
      </c>
      <c r="E1261" s="20"/>
      <c r="F1261" s="20"/>
      <c r="G1261" s="20"/>
      <c r="H1261" s="20"/>
    </row>
    <row r="1262" spans="1:13" ht="15" customHeight="1" x14ac:dyDescent="0.25">
      <c r="A1262" s="22" t="s">
        <v>21</v>
      </c>
      <c r="B1262" s="20"/>
      <c r="C1262" s="20"/>
      <c r="D1262" s="23" t="s">
        <v>22</v>
      </c>
      <c r="E1262" s="20"/>
      <c r="F1262" s="20"/>
      <c r="G1262" s="20"/>
      <c r="H1262" s="20"/>
    </row>
    <row r="1263" spans="1:13" ht="15" customHeight="1" x14ac:dyDescent="0.25">
      <c r="A1263" s="22" t="s">
        <v>23</v>
      </c>
      <c r="B1263" s="20"/>
      <c r="C1263" s="20"/>
      <c r="D1263" s="23" t="s">
        <v>24</v>
      </c>
      <c r="E1263" s="20"/>
      <c r="F1263" s="20"/>
      <c r="G1263" s="20"/>
      <c r="H1263" s="20"/>
      <c r="I1263" s="20"/>
      <c r="J1263" s="20"/>
    </row>
    <row r="1264" spans="1:13" x14ac:dyDescent="0.25">
      <c r="A1264" s="22" t="s">
        <v>25</v>
      </c>
      <c r="B1264" s="20"/>
      <c r="C1264" s="20"/>
      <c r="D1264" s="23" t="s">
        <v>26</v>
      </c>
      <c r="E1264" s="20"/>
      <c r="F1264" s="20"/>
      <c r="G1264" s="20"/>
      <c r="H1264" s="20"/>
    </row>
    <row r="1265" spans="1:13" x14ac:dyDescent="0.25">
      <c r="A1265" s="22" t="s">
        <v>27</v>
      </c>
      <c r="B1265" s="20"/>
      <c r="C1265" s="20"/>
      <c r="D1265" s="23" t="s">
        <v>28</v>
      </c>
      <c r="E1265" s="20"/>
      <c r="F1265" s="20"/>
      <c r="G1265" s="20"/>
      <c r="H1265" s="20"/>
    </row>
    <row r="1267" spans="1:13" x14ac:dyDescent="0.25">
      <c r="A1267" s="5" t="s">
        <v>30</v>
      </c>
      <c r="B1267" s="25" t="s">
        <v>31</v>
      </c>
      <c r="C1267" s="25"/>
      <c r="D1267" s="25"/>
      <c r="E1267" s="25"/>
      <c r="F1267" s="25"/>
      <c r="G1267" s="5" t="s">
        <v>32</v>
      </c>
      <c r="H1267" s="5" t="s">
        <v>33</v>
      </c>
      <c r="I1267" s="7" t="s">
        <v>34</v>
      </c>
      <c r="J1267" s="6" t="s">
        <v>35</v>
      </c>
    </row>
    <row r="1268" spans="1:13" ht="225" customHeight="1" x14ac:dyDescent="0.25">
      <c r="A1268" s="9" t="s">
        <v>874</v>
      </c>
      <c r="B1268" s="26" t="s">
        <v>875</v>
      </c>
      <c r="C1268" s="26"/>
      <c r="D1268" s="26"/>
      <c r="E1268" s="26"/>
      <c r="F1268" s="26"/>
      <c r="G1268" s="9" t="s">
        <v>38</v>
      </c>
      <c r="H1268" s="12" t="s">
        <v>63</v>
      </c>
      <c r="I1268" s="13"/>
      <c r="J1268" s="11">
        <f>TRUNC((H1268*TRUNC(I1268,2)),2)</f>
        <v>0</v>
      </c>
      <c r="K1268" s="10" t="s">
        <v>876</v>
      </c>
    </row>
    <row r="1269" spans="1:13" ht="255" customHeight="1" x14ac:dyDescent="0.25">
      <c r="A1269" s="9" t="s">
        <v>877</v>
      </c>
      <c r="B1269" s="26" t="s">
        <v>878</v>
      </c>
      <c r="C1269" s="26"/>
      <c r="D1269" s="26"/>
      <c r="E1269" s="26"/>
      <c r="F1269" s="26"/>
      <c r="G1269" s="9" t="s">
        <v>38</v>
      </c>
      <c r="H1269" s="12" t="s">
        <v>738</v>
      </c>
      <c r="I1269" s="13"/>
      <c r="J1269" s="11">
        <f>TRUNC((H1269*TRUNC(I1269,2)),2)</f>
        <v>0</v>
      </c>
      <c r="K1269" s="10" t="s">
        <v>879</v>
      </c>
    </row>
    <row r="1272" spans="1:13" x14ac:dyDescent="0.25">
      <c r="C1272" s="19" t="s">
        <v>0</v>
      </c>
      <c r="D1272" s="20"/>
      <c r="E1272" s="20"/>
      <c r="F1272" s="20"/>
      <c r="G1272" s="20"/>
      <c r="H1272" s="20"/>
      <c r="I1272" s="4" t="s">
        <v>3</v>
      </c>
      <c r="J1272" s="3" t="str">
        <f>IF(J1 = "","",J1)</f>
        <v/>
      </c>
    </row>
    <row r="1273" spans="1:13" x14ac:dyDescent="0.25">
      <c r="C1273" s="19" t="s">
        <v>1</v>
      </c>
      <c r="D1273" s="20"/>
      <c r="E1273" s="20"/>
      <c r="F1273" s="20"/>
      <c r="G1273" s="20"/>
      <c r="H1273" s="20"/>
      <c r="J1273" s="1" t="s">
        <v>1767</v>
      </c>
    </row>
    <row r="1274" spans="1:13" x14ac:dyDescent="0.25">
      <c r="C1274" s="19" t="s">
        <v>2</v>
      </c>
      <c r="D1274" s="20"/>
      <c r="E1274" s="20"/>
      <c r="F1274" s="20"/>
      <c r="G1274" s="20"/>
      <c r="H1274" s="20"/>
    </row>
    <row r="1276" spans="1:13" x14ac:dyDescent="0.25">
      <c r="A1276" s="22" t="s">
        <v>9</v>
      </c>
      <c r="B1276" s="20"/>
      <c r="C1276" s="20"/>
      <c r="D1276" s="23" t="s">
        <v>10</v>
      </c>
      <c r="E1276" s="20"/>
      <c r="F1276" s="20"/>
      <c r="G1276" s="20"/>
      <c r="H1276" s="20"/>
    </row>
    <row r="1277" spans="1:13" x14ac:dyDescent="0.25">
      <c r="A1277" s="22" t="s">
        <v>11</v>
      </c>
      <c r="B1277" s="20"/>
      <c r="C1277" s="20"/>
      <c r="D1277" s="23" t="str">
        <f>IF(D6 = "","",D6)</f>
        <v/>
      </c>
      <c r="E1277" s="20"/>
      <c r="F1277" s="20"/>
    </row>
    <row r="1278" spans="1:13" x14ac:dyDescent="0.25">
      <c r="A1278" s="22" t="s">
        <v>12</v>
      </c>
      <c r="B1278" s="20"/>
      <c r="C1278" s="20"/>
      <c r="D1278" s="23" t="str">
        <f>IF(D7 = "","",D7)</f>
        <v/>
      </c>
      <c r="E1278" s="20"/>
      <c r="F1278" s="20"/>
      <c r="J1278" s="8"/>
      <c r="K1278" s="8"/>
      <c r="L1278" s="8"/>
      <c r="M1278" s="8"/>
    </row>
    <row r="1279" spans="1:13" x14ac:dyDescent="0.25">
      <c r="A1279" s="22" t="s">
        <v>13</v>
      </c>
      <c r="B1279" s="20"/>
      <c r="C1279" s="20"/>
      <c r="D1279" s="23" t="s">
        <v>14</v>
      </c>
      <c r="E1279" s="20"/>
      <c r="F1279" s="20"/>
      <c r="G1279" s="20"/>
      <c r="H1279" s="20"/>
    </row>
    <row r="1280" spans="1:13" x14ac:dyDescent="0.25">
      <c r="A1280" s="22" t="s">
        <v>15</v>
      </c>
      <c r="B1280" s="20"/>
      <c r="C1280" s="20"/>
      <c r="D1280" s="23" t="s">
        <v>16</v>
      </c>
      <c r="E1280" s="20"/>
      <c r="F1280" s="20"/>
      <c r="G1280" s="20"/>
      <c r="H1280" s="20"/>
      <c r="I1280" s="8" t="s">
        <v>17</v>
      </c>
      <c r="J1280" s="18" t="s">
        <v>18</v>
      </c>
    </row>
    <row r="1281" spans="1:11" ht="60" customHeight="1" x14ac:dyDescent="0.25">
      <c r="A1281" s="22" t="s">
        <v>19</v>
      </c>
      <c r="B1281" s="20"/>
      <c r="C1281" s="20"/>
      <c r="D1281" s="23" t="s">
        <v>20</v>
      </c>
      <c r="E1281" s="20"/>
      <c r="F1281" s="20"/>
      <c r="G1281" s="20"/>
      <c r="H1281" s="20"/>
    </row>
    <row r="1282" spans="1:11" ht="15" customHeight="1" x14ac:dyDescent="0.25">
      <c r="A1282" s="22" t="s">
        <v>21</v>
      </c>
      <c r="B1282" s="20"/>
      <c r="C1282" s="20"/>
      <c r="D1282" s="23" t="s">
        <v>22</v>
      </c>
      <c r="E1282" s="20"/>
      <c r="F1282" s="20"/>
      <c r="G1282" s="20"/>
      <c r="H1282" s="20"/>
    </row>
    <row r="1283" spans="1:11" ht="15" customHeight="1" x14ac:dyDescent="0.25">
      <c r="A1283" s="22" t="s">
        <v>23</v>
      </c>
      <c r="B1283" s="20"/>
      <c r="C1283" s="20"/>
      <c r="D1283" s="23" t="s">
        <v>24</v>
      </c>
      <c r="E1283" s="20"/>
      <c r="F1283" s="20"/>
      <c r="G1283" s="20"/>
      <c r="H1283" s="20"/>
      <c r="I1283" s="20"/>
      <c r="J1283" s="20"/>
    </row>
    <row r="1284" spans="1:11" x14ac:dyDescent="0.25">
      <c r="A1284" s="22" t="s">
        <v>25</v>
      </c>
      <c r="B1284" s="20"/>
      <c r="C1284" s="20"/>
      <c r="D1284" s="23" t="s">
        <v>26</v>
      </c>
      <c r="E1284" s="20"/>
      <c r="F1284" s="20"/>
      <c r="G1284" s="20"/>
      <c r="H1284" s="20"/>
    </row>
    <row r="1285" spans="1:11" x14ac:dyDescent="0.25">
      <c r="A1285" s="22" t="s">
        <v>27</v>
      </c>
      <c r="B1285" s="20"/>
      <c r="C1285" s="20"/>
      <c r="D1285" s="23" t="s">
        <v>28</v>
      </c>
      <c r="E1285" s="20"/>
      <c r="F1285" s="20"/>
      <c r="G1285" s="20"/>
      <c r="H1285" s="20"/>
    </row>
    <row r="1287" spans="1:11" x14ac:dyDescent="0.25">
      <c r="A1287" s="5" t="s">
        <v>30</v>
      </c>
      <c r="B1287" s="25" t="s">
        <v>31</v>
      </c>
      <c r="C1287" s="25"/>
      <c r="D1287" s="25"/>
      <c r="E1287" s="25"/>
      <c r="F1287" s="25"/>
      <c r="G1287" s="5" t="s">
        <v>32</v>
      </c>
      <c r="H1287" s="5" t="s">
        <v>33</v>
      </c>
      <c r="I1287" s="7" t="s">
        <v>34</v>
      </c>
      <c r="J1287" s="6" t="s">
        <v>35</v>
      </c>
    </row>
    <row r="1288" spans="1:11" ht="90" customHeight="1" x14ac:dyDescent="0.25">
      <c r="A1288" s="9" t="s">
        <v>880</v>
      </c>
      <c r="B1288" s="26" t="s">
        <v>881</v>
      </c>
      <c r="C1288" s="26"/>
      <c r="D1288" s="26"/>
      <c r="E1288" s="26"/>
      <c r="F1288" s="26"/>
      <c r="G1288" s="9" t="s">
        <v>38</v>
      </c>
      <c r="H1288" s="12" t="s">
        <v>39</v>
      </c>
      <c r="I1288" s="13"/>
      <c r="J1288" s="11">
        <f>TRUNC((H1288*TRUNC(I1288,2)),2)</f>
        <v>0</v>
      </c>
      <c r="K1288" s="10" t="s">
        <v>882</v>
      </c>
    </row>
    <row r="1289" spans="1:11" x14ac:dyDescent="0.25">
      <c r="I1289" s="17" t="s">
        <v>41</v>
      </c>
      <c r="J1289" s="16">
        <f>SUM(J1245:J1248,J1268:J1269,J1288)</f>
        <v>0</v>
      </c>
    </row>
    <row r="1291" spans="1:11" x14ac:dyDescent="0.25">
      <c r="A1291" s="15" t="s">
        <v>883</v>
      </c>
    </row>
    <row r="1293" spans="1:11" x14ac:dyDescent="0.25">
      <c r="A1293" s="15" t="s">
        <v>594</v>
      </c>
    </row>
    <row r="1295" spans="1:11" x14ac:dyDescent="0.25">
      <c r="A1295" s="5" t="s">
        <v>30</v>
      </c>
      <c r="B1295" s="25" t="s">
        <v>31</v>
      </c>
      <c r="C1295" s="25"/>
      <c r="D1295" s="25"/>
      <c r="E1295" s="25"/>
      <c r="F1295" s="25"/>
      <c r="G1295" s="5" t="s">
        <v>32</v>
      </c>
      <c r="H1295" s="5" t="s">
        <v>33</v>
      </c>
      <c r="I1295" s="7" t="s">
        <v>34</v>
      </c>
      <c r="J1295" s="6" t="s">
        <v>35</v>
      </c>
    </row>
    <row r="1296" spans="1:11" ht="60" customHeight="1" x14ac:dyDescent="0.25">
      <c r="A1296" s="9" t="s">
        <v>595</v>
      </c>
      <c r="B1296" s="26" t="s">
        <v>596</v>
      </c>
      <c r="C1296" s="26"/>
      <c r="D1296" s="26"/>
      <c r="E1296" s="26"/>
      <c r="F1296" s="26"/>
      <c r="G1296" s="9" t="s">
        <v>137</v>
      </c>
      <c r="H1296" s="12" t="s">
        <v>884</v>
      </c>
      <c r="I1296" s="13"/>
      <c r="J1296" s="11">
        <f>TRUNC((H1296*TRUNC(I1296,2)),2)</f>
        <v>0</v>
      </c>
      <c r="K1296" s="10" t="s">
        <v>885</v>
      </c>
    </row>
    <row r="1297" spans="1:13" ht="75" customHeight="1" x14ac:dyDescent="0.25">
      <c r="A1297" s="9" t="s">
        <v>602</v>
      </c>
      <c r="B1297" s="26" t="s">
        <v>603</v>
      </c>
      <c r="C1297" s="26"/>
      <c r="D1297" s="26"/>
      <c r="E1297" s="26"/>
      <c r="F1297" s="26"/>
      <c r="G1297" s="9" t="s">
        <v>46</v>
      </c>
      <c r="H1297" s="12" t="s">
        <v>886</v>
      </c>
      <c r="I1297" s="13"/>
      <c r="J1297" s="11">
        <f>TRUNC((H1297*TRUNC(I1297,2)),2)</f>
        <v>0</v>
      </c>
      <c r="K1297" s="10" t="s">
        <v>887</v>
      </c>
    </row>
    <row r="1298" spans="1:13" ht="45" customHeight="1" x14ac:dyDescent="0.25">
      <c r="A1298" s="9" t="s">
        <v>606</v>
      </c>
      <c r="B1298" s="26" t="s">
        <v>607</v>
      </c>
      <c r="C1298" s="26"/>
      <c r="D1298" s="26"/>
      <c r="E1298" s="26"/>
      <c r="F1298" s="26"/>
      <c r="G1298" s="9" t="s">
        <v>137</v>
      </c>
      <c r="H1298" s="12" t="s">
        <v>888</v>
      </c>
      <c r="I1298" s="13"/>
      <c r="J1298" s="11">
        <f>TRUNC((H1298*TRUNC(I1298,2)),2)</f>
        <v>0</v>
      </c>
      <c r="K1298" s="10" t="s">
        <v>889</v>
      </c>
    </row>
    <row r="1299" spans="1:13" ht="45" customHeight="1" x14ac:dyDescent="0.25">
      <c r="A1299" s="9" t="s">
        <v>890</v>
      </c>
      <c r="B1299" s="26" t="s">
        <v>891</v>
      </c>
      <c r="C1299" s="26"/>
      <c r="D1299" s="26"/>
      <c r="E1299" s="26"/>
      <c r="F1299" s="26"/>
      <c r="G1299" s="9" t="s">
        <v>137</v>
      </c>
      <c r="H1299" s="12" t="s">
        <v>892</v>
      </c>
      <c r="I1299" s="13"/>
      <c r="J1299" s="11">
        <f>TRUNC((H1299*TRUNC(I1299,2)),2)</f>
        <v>0</v>
      </c>
      <c r="K1299" s="10" t="s">
        <v>893</v>
      </c>
    </row>
    <row r="1300" spans="1:13" ht="75" customHeight="1" x14ac:dyDescent="0.25">
      <c r="A1300" s="9" t="s">
        <v>894</v>
      </c>
      <c r="B1300" s="26" t="s">
        <v>895</v>
      </c>
      <c r="C1300" s="26"/>
      <c r="D1300" s="26"/>
      <c r="E1300" s="26"/>
      <c r="F1300" s="26"/>
      <c r="G1300" s="9" t="s">
        <v>137</v>
      </c>
      <c r="H1300" s="12" t="s">
        <v>892</v>
      </c>
      <c r="I1300" s="13"/>
      <c r="J1300" s="11">
        <f>TRUNC((H1300*TRUNC(I1300,2)),2)</f>
        <v>0</v>
      </c>
      <c r="K1300" s="10" t="s">
        <v>896</v>
      </c>
    </row>
    <row r="1302" spans="1:13" x14ac:dyDescent="0.25">
      <c r="C1302" s="19" t="s">
        <v>0</v>
      </c>
      <c r="D1302" s="20"/>
      <c r="E1302" s="20"/>
      <c r="F1302" s="20"/>
      <c r="G1302" s="20"/>
      <c r="H1302" s="20"/>
      <c r="I1302" s="4" t="s">
        <v>3</v>
      </c>
      <c r="J1302" s="3" t="str">
        <f>IF(J1 = "","",J1)</f>
        <v/>
      </c>
    </row>
    <row r="1303" spans="1:13" x14ac:dyDescent="0.25">
      <c r="C1303" s="19" t="s">
        <v>1</v>
      </c>
      <c r="D1303" s="20"/>
      <c r="E1303" s="20"/>
      <c r="F1303" s="20"/>
      <c r="G1303" s="20"/>
      <c r="H1303" s="20"/>
      <c r="J1303" s="1" t="s">
        <v>1768</v>
      </c>
    </row>
    <row r="1304" spans="1:13" x14ac:dyDescent="0.25">
      <c r="C1304" s="19" t="s">
        <v>2</v>
      </c>
      <c r="D1304" s="20"/>
      <c r="E1304" s="20"/>
      <c r="F1304" s="20"/>
      <c r="G1304" s="20"/>
      <c r="H1304" s="20"/>
    </row>
    <row r="1306" spans="1:13" x14ac:dyDescent="0.25">
      <c r="A1306" s="22" t="s">
        <v>9</v>
      </c>
      <c r="B1306" s="20"/>
      <c r="C1306" s="20"/>
      <c r="D1306" s="23" t="s">
        <v>10</v>
      </c>
      <c r="E1306" s="20"/>
      <c r="F1306" s="20"/>
      <c r="G1306" s="20"/>
      <c r="H1306" s="20"/>
    </row>
    <row r="1307" spans="1:13" x14ac:dyDescent="0.25">
      <c r="A1307" s="22" t="s">
        <v>11</v>
      </c>
      <c r="B1307" s="20"/>
      <c r="C1307" s="20"/>
      <c r="D1307" s="23" t="str">
        <f>IF(D6 = "","",D6)</f>
        <v/>
      </c>
      <c r="E1307" s="20"/>
      <c r="F1307" s="20"/>
    </row>
    <row r="1308" spans="1:13" x14ac:dyDescent="0.25">
      <c r="A1308" s="22" t="s">
        <v>12</v>
      </c>
      <c r="B1308" s="20"/>
      <c r="C1308" s="20"/>
      <c r="D1308" s="23" t="str">
        <f>IF(D7 = "","",D7)</f>
        <v/>
      </c>
      <c r="E1308" s="20"/>
      <c r="F1308" s="20"/>
      <c r="J1308" s="8"/>
      <c r="K1308" s="8"/>
      <c r="L1308" s="8"/>
      <c r="M1308" s="8"/>
    </row>
    <row r="1309" spans="1:13" x14ac:dyDescent="0.25">
      <c r="A1309" s="22" t="s">
        <v>13</v>
      </c>
      <c r="B1309" s="20"/>
      <c r="C1309" s="20"/>
      <c r="D1309" s="23" t="s">
        <v>14</v>
      </c>
      <c r="E1309" s="20"/>
      <c r="F1309" s="20"/>
      <c r="G1309" s="20"/>
      <c r="H1309" s="20"/>
    </row>
    <row r="1310" spans="1:13" x14ac:dyDescent="0.25">
      <c r="A1310" s="22" t="s">
        <v>15</v>
      </c>
      <c r="B1310" s="20"/>
      <c r="C1310" s="20"/>
      <c r="D1310" s="23" t="s">
        <v>16</v>
      </c>
      <c r="E1310" s="20"/>
      <c r="F1310" s="20"/>
      <c r="G1310" s="20"/>
      <c r="H1310" s="20"/>
      <c r="I1310" s="8" t="s">
        <v>17</v>
      </c>
      <c r="J1310" s="18" t="s">
        <v>18</v>
      </c>
    </row>
    <row r="1311" spans="1:13" ht="60" customHeight="1" x14ac:dyDescent="0.25">
      <c r="A1311" s="22" t="s">
        <v>19</v>
      </c>
      <c r="B1311" s="20"/>
      <c r="C1311" s="20"/>
      <c r="D1311" s="23" t="s">
        <v>20</v>
      </c>
      <c r="E1311" s="20"/>
      <c r="F1311" s="20"/>
      <c r="G1311" s="20"/>
      <c r="H1311" s="20"/>
    </row>
    <row r="1312" spans="1:13" ht="15" customHeight="1" x14ac:dyDescent="0.25">
      <c r="A1312" s="22" t="s">
        <v>21</v>
      </c>
      <c r="B1312" s="20"/>
      <c r="C1312" s="20"/>
      <c r="D1312" s="23" t="s">
        <v>22</v>
      </c>
      <c r="E1312" s="20"/>
      <c r="F1312" s="20"/>
      <c r="G1312" s="20"/>
      <c r="H1312" s="20"/>
    </row>
    <row r="1313" spans="1:11" ht="15" customHeight="1" x14ac:dyDescent="0.25">
      <c r="A1313" s="22" t="s">
        <v>23</v>
      </c>
      <c r="B1313" s="20"/>
      <c r="C1313" s="20"/>
      <c r="D1313" s="23" t="s">
        <v>24</v>
      </c>
      <c r="E1313" s="20"/>
      <c r="F1313" s="20"/>
      <c r="G1313" s="20"/>
      <c r="H1313" s="20"/>
      <c r="I1313" s="20"/>
      <c r="J1313" s="20"/>
    </row>
    <row r="1314" spans="1:11" x14ac:dyDescent="0.25">
      <c r="A1314" s="22" t="s">
        <v>25</v>
      </c>
      <c r="B1314" s="20"/>
      <c r="C1314" s="20"/>
      <c r="D1314" s="23" t="s">
        <v>26</v>
      </c>
      <c r="E1314" s="20"/>
      <c r="F1314" s="20"/>
      <c r="G1314" s="20"/>
      <c r="H1314" s="20"/>
    </row>
    <row r="1315" spans="1:11" x14ac:dyDescent="0.25">
      <c r="A1315" s="22" t="s">
        <v>27</v>
      </c>
      <c r="B1315" s="20"/>
      <c r="C1315" s="20"/>
      <c r="D1315" s="23" t="s">
        <v>28</v>
      </c>
      <c r="E1315" s="20"/>
      <c r="F1315" s="20"/>
      <c r="G1315" s="20"/>
      <c r="H1315" s="20"/>
    </row>
    <row r="1317" spans="1:11" x14ac:dyDescent="0.25">
      <c r="A1317" s="5" t="s">
        <v>30</v>
      </c>
      <c r="B1317" s="25" t="s">
        <v>31</v>
      </c>
      <c r="C1317" s="25"/>
      <c r="D1317" s="25"/>
      <c r="E1317" s="25"/>
      <c r="F1317" s="25"/>
      <c r="G1317" s="5" t="s">
        <v>32</v>
      </c>
      <c r="H1317" s="5" t="s">
        <v>33</v>
      </c>
      <c r="I1317" s="7" t="s">
        <v>34</v>
      </c>
      <c r="J1317" s="6" t="s">
        <v>35</v>
      </c>
    </row>
    <row r="1318" spans="1:11" ht="75" customHeight="1" x14ac:dyDescent="0.25">
      <c r="A1318" s="9" t="s">
        <v>897</v>
      </c>
      <c r="B1318" s="26" t="s">
        <v>898</v>
      </c>
      <c r="C1318" s="26"/>
      <c r="D1318" s="26"/>
      <c r="E1318" s="26"/>
      <c r="F1318" s="26"/>
      <c r="G1318" s="9" t="s">
        <v>71</v>
      </c>
      <c r="H1318" s="12" t="s">
        <v>899</v>
      </c>
      <c r="I1318" s="13"/>
      <c r="J1318" s="11">
        <f t="shared" ref="J1318:J1323" si="10">TRUNC((H1318*TRUNC(I1318,2)),2)</f>
        <v>0</v>
      </c>
      <c r="K1318" s="10" t="s">
        <v>900</v>
      </c>
    </row>
    <row r="1319" spans="1:11" ht="75" customHeight="1" x14ac:dyDescent="0.25">
      <c r="A1319" s="9" t="s">
        <v>901</v>
      </c>
      <c r="B1319" s="26" t="s">
        <v>902</v>
      </c>
      <c r="C1319" s="26"/>
      <c r="D1319" s="26"/>
      <c r="E1319" s="26"/>
      <c r="F1319" s="26"/>
      <c r="G1319" s="9" t="s">
        <v>71</v>
      </c>
      <c r="H1319" s="12" t="s">
        <v>242</v>
      </c>
      <c r="I1319" s="13"/>
      <c r="J1319" s="11">
        <f t="shared" si="10"/>
        <v>0</v>
      </c>
      <c r="K1319" s="10" t="s">
        <v>903</v>
      </c>
    </row>
    <row r="1320" spans="1:11" ht="30" customHeight="1" x14ac:dyDescent="0.25">
      <c r="A1320" s="9" t="s">
        <v>904</v>
      </c>
      <c r="B1320" s="26" t="s">
        <v>905</v>
      </c>
      <c r="C1320" s="26"/>
      <c r="D1320" s="26"/>
      <c r="E1320" s="26"/>
      <c r="F1320" s="26"/>
      <c r="G1320" s="9" t="s">
        <v>137</v>
      </c>
      <c r="H1320" s="12" t="s">
        <v>899</v>
      </c>
      <c r="I1320" s="13"/>
      <c r="J1320" s="11">
        <f t="shared" si="10"/>
        <v>0</v>
      </c>
      <c r="K1320" s="10" t="s">
        <v>906</v>
      </c>
    </row>
    <row r="1321" spans="1:11" ht="75" customHeight="1" x14ac:dyDescent="0.25">
      <c r="A1321" s="9" t="s">
        <v>907</v>
      </c>
      <c r="B1321" s="26" t="s">
        <v>908</v>
      </c>
      <c r="C1321" s="26"/>
      <c r="D1321" s="26"/>
      <c r="E1321" s="26"/>
      <c r="F1321" s="26"/>
      <c r="G1321" s="9" t="s">
        <v>909</v>
      </c>
      <c r="H1321" s="12" t="s">
        <v>522</v>
      </c>
      <c r="I1321" s="13"/>
      <c r="J1321" s="11">
        <f t="shared" si="10"/>
        <v>0</v>
      </c>
      <c r="K1321" s="10" t="s">
        <v>910</v>
      </c>
    </row>
    <row r="1322" spans="1:11" ht="120" customHeight="1" x14ac:dyDescent="0.25">
      <c r="A1322" s="9" t="s">
        <v>911</v>
      </c>
      <c r="B1322" s="26" t="s">
        <v>912</v>
      </c>
      <c r="C1322" s="26"/>
      <c r="D1322" s="26"/>
      <c r="E1322" s="26"/>
      <c r="F1322" s="26"/>
      <c r="G1322" s="9" t="s">
        <v>38</v>
      </c>
      <c r="H1322" s="12" t="s">
        <v>527</v>
      </c>
      <c r="I1322" s="13"/>
      <c r="J1322" s="11">
        <f t="shared" si="10"/>
        <v>0</v>
      </c>
      <c r="K1322" s="10" t="s">
        <v>913</v>
      </c>
    </row>
    <row r="1323" spans="1:11" ht="75" customHeight="1" x14ac:dyDescent="0.25">
      <c r="A1323" s="9" t="s">
        <v>914</v>
      </c>
      <c r="B1323" s="26" t="s">
        <v>915</v>
      </c>
      <c r="C1323" s="26"/>
      <c r="D1323" s="26"/>
      <c r="E1323" s="26"/>
      <c r="F1323" s="26"/>
      <c r="G1323" s="9" t="s">
        <v>909</v>
      </c>
      <c r="H1323" s="12" t="s">
        <v>411</v>
      </c>
      <c r="I1323" s="13"/>
      <c r="J1323" s="11">
        <f t="shared" si="10"/>
        <v>0</v>
      </c>
      <c r="K1323" s="10" t="s">
        <v>916</v>
      </c>
    </row>
    <row r="1328" spans="1:11" x14ac:dyDescent="0.25">
      <c r="C1328" s="19" t="s">
        <v>0</v>
      </c>
      <c r="D1328" s="20"/>
      <c r="E1328" s="20"/>
      <c r="F1328" s="20"/>
      <c r="G1328" s="20"/>
      <c r="H1328" s="20"/>
      <c r="I1328" s="4" t="s">
        <v>3</v>
      </c>
      <c r="J1328" s="3" t="str">
        <f>IF(J1 = "","",J1)</f>
        <v/>
      </c>
    </row>
    <row r="1329" spans="1:13" x14ac:dyDescent="0.25">
      <c r="C1329" s="19" t="s">
        <v>1</v>
      </c>
      <c r="D1329" s="20"/>
      <c r="E1329" s="20"/>
      <c r="F1329" s="20"/>
      <c r="G1329" s="20"/>
      <c r="H1329" s="20"/>
      <c r="J1329" s="1" t="s">
        <v>1769</v>
      </c>
    </row>
    <row r="1330" spans="1:13" x14ac:dyDescent="0.25">
      <c r="C1330" s="19" t="s">
        <v>2</v>
      </c>
      <c r="D1330" s="20"/>
      <c r="E1330" s="20"/>
      <c r="F1330" s="20"/>
      <c r="G1330" s="20"/>
      <c r="H1330" s="20"/>
    </row>
    <row r="1332" spans="1:13" x14ac:dyDescent="0.25">
      <c r="A1332" s="22" t="s">
        <v>9</v>
      </c>
      <c r="B1332" s="20"/>
      <c r="C1332" s="20"/>
      <c r="D1332" s="23" t="s">
        <v>10</v>
      </c>
      <c r="E1332" s="20"/>
      <c r="F1332" s="20"/>
      <c r="G1332" s="20"/>
      <c r="H1332" s="20"/>
    </row>
    <row r="1333" spans="1:13" x14ac:dyDescent="0.25">
      <c r="A1333" s="22" t="s">
        <v>11</v>
      </c>
      <c r="B1333" s="20"/>
      <c r="C1333" s="20"/>
      <c r="D1333" s="23" t="str">
        <f>IF(D6 = "","",D6)</f>
        <v/>
      </c>
      <c r="E1333" s="20"/>
      <c r="F1333" s="20"/>
    </row>
    <row r="1334" spans="1:13" x14ac:dyDescent="0.25">
      <c r="A1334" s="22" t="s">
        <v>12</v>
      </c>
      <c r="B1334" s="20"/>
      <c r="C1334" s="20"/>
      <c r="D1334" s="23" t="str">
        <f>IF(D7 = "","",D7)</f>
        <v/>
      </c>
      <c r="E1334" s="20"/>
      <c r="F1334" s="20"/>
      <c r="J1334" s="8"/>
      <c r="K1334" s="8"/>
      <c r="L1334" s="8"/>
      <c r="M1334" s="8"/>
    </row>
    <row r="1335" spans="1:13" x14ac:dyDescent="0.25">
      <c r="A1335" s="22" t="s">
        <v>13</v>
      </c>
      <c r="B1335" s="20"/>
      <c r="C1335" s="20"/>
      <c r="D1335" s="23" t="s">
        <v>14</v>
      </c>
      <c r="E1335" s="20"/>
      <c r="F1335" s="20"/>
      <c r="G1335" s="20"/>
      <c r="H1335" s="20"/>
    </row>
    <row r="1336" spans="1:13" x14ac:dyDescent="0.25">
      <c r="A1336" s="22" t="s">
        <v>15</v>
      </c>
      <c r="B1336" s="20"/>
      <c r="C1336" s="20"/>
      <c r="D1336" s="23" t="s">
        <v>16</v>
      </c>
      <c r="E1336" s="20"/>
      <c r="F1336" s="20"/>
      <c r="G1336" s="20"/>
      <c r="H1336" s="20"/>
      <c r="I1336" s="8" t="s">
        <v>17</v>
      </c>
      <c r="J1336" s="18" t="s">
        <v>18</v>
      </c>
    </row>
    <row r="1337" spans="1:13" ht="60" customHeight="1" x14ac:dyDescent="0.25">
      <c r="A1337" s="22" t="s">
        <v>19</v>
      </c>
      <c r="B1337" s="20"/>
      <c r="C1337" s="20"/>
      <c r="D1337" s="23" t="s">
        <v>20</v>
      </c>
      <c r="E1337" s="20"/>
      <c r="F1337" s="20"/>
      <c r="G1337" s="20"/>
      <c r="H1337" s="20"/>
    </row>
    <row r="1338" spans="1:13" ht="15" customHeight="1" x14ac:dyDescent="0.25">
      <c r="A1338" s="22" t="s">
        <v>21</v>
      </c>
      <c r="B1338" s="20"/>
      <c r="C1338" s="20"/>
      <c r="D1338" s="23" t="s">
        <v>22</v>
      </c>
      <c r="E1338" s="20"/>
      <c r="F1338" s="20"/>
      <c r="G1338" s="20"/>
      <c r="H1338" s="20"/>
    </row>
    <row r="1339" spans="1:13" ht="15" customHeight="1" x14ac:dyDescent="0.25">
      <c r="A1339" s="22" t="s">
        <v>23</v>
      </c>
      <c r="B1339" s="20"/>
      <c r="C1339" s="20"/>
      <c r="D1339" s="23" t="s">
        <v>24</v>
      </c>
      <c r="E1339" s="20"/>
      <c r="F1339" s="20"/>
      <c r="G1339" s="20"/>
      <c r="H1339" s="20"/>
      <c r="I1339" s="20"/>
      <c r="J1339" s="20"/>
    </row>
    <row r="1340" spans="1:13" x14ac:dyDescent="0.25">
      <c r="A1340" s="22" t="s">
        <v>25</v>
      </c>
      <c r="B1340" s="20"/>
      <c r="C1340" s="20"/>
      <c r="D1340" s="23" t="s">
        <v>26</v>
      </c>
      <c r="E1340" s="20"/>
      <c r="F1340" s="20"/>
      <c r="G1340" s="20"/>
      <c r="H1340" s="20"/>
    </row>
    <row r="1341" spans="1:13" x14ac:dyDescent="0.25">
      <c r="A1341" s="22" t="s">
        <v>27</v>
      </c>
      <c r="B1341" s="20"/>
      <c r="C1341" s="20"/>
      <c r="D1341" s="23" t="s">
        <v>28</v>
      </c>
      <c r="E1341" s="20"/>
      <c r="F1341" s="20"/>
      <c r="G1341" s="20"/>
      <c r="H1341" s="20"/>
    </row>
    <row r="1343" spans="1:13" x14ac:dyDescent="0.25">
      <c r="A1343" s="5" t="s">
        <v>30</v>
      </c>
      <c r="B1343" s="25" t="s">
        <v>31</v>
      </c>
      <c r="C1343" s="25"/>
      <c r="D1343" s="25"/>
      <c r="E1343" s="25"/>
      <c r="F1343" s="25"/>
      <c r="G1343" s="5" t="s">
        <v>32</v>
      </c>
      <c r="H1343" s="5" t="s">
        <v>33</v>
      </c>
      <c r="I1343" s="7" t="s">
        <v>34</v>
      </c>
      <c r="J1343" s="6" t="s">
        <v>35</v>
      </c>
    </row>
    <row r="1344" spans="1:13" ht="60" customHeight="1" x14ac:dyDescent="0.25">
      <c r="A1344" s="9" t="s">
        <v>696</v>
      </c>
      <c r="B1344" s="26" t="s">
        <v>697</v>
      </c>
      <c r="C1344" s="26"/>
      <c r="D1344" s="26"/>
      <c r="E1344" s="26"/>
      <c r="F1344" s="26"/>
      <c r="G1344" s="9" t="s">
        <v>38</v>
      </c>
      <c r="H1344" s="12" t="s">
        <v>411</v>
      </c>
      <c r="I1344" s="13"/>
      <c r="J1344" s="11">
        <f>TRUNC((H1344*TRUNC(I1344,2)),2)</f>
        <v>0</v>
      </c>
      <c r="K1344" s="10" t="s">
        <v>917</v>
      </c>
    </row>
    <row r="1345" spans="1:11" x14ac:dyDescent="0.25">
      <c r="I1345" s="17" t="s">
        <v>41</v>
      </c>
      <c r="J1345" s="16">
        <f>SUM(J1296:J1300,J1318:J1323,J1344)</f>
        <v>0</v>
      </c>
    </row>
    <row r="1347" spans="1:11" x14ac:dyDescent="0.25">
      <c r="A1347" s="15" t="s">
        <v>918</v>
      </c>
    </row>
    <row r="1349" spans="1:11" x14ac:dyDescent="0.25">
      <c r="A1349" s="5" t="s">
        <v>30</v>
      </c>
      <c r="B1349" s="25" t="s">
        <v>31</v>
      </c>
      <c r="C1349" s="25"/>
      <c r="D1349" s="25"/>
      <c r="E1349" s="25"/>
      <c r="F1349" s="25"/>
      <c r="G1349" s="5" t="s">
        <v>32</v>
      </c>
      <c r="H1349" s="5" t="s">
        <v>33</v>
      </c>
      <c r="I1349" s="7" t="s">
        <v>34</v>
      </c>
      <c r="J1349" s="6" t="s">
        <v>35</v>
      </c>
    </row>
    <row r="1350" spans="1:11" ht="45" customHeight="1" x14ac:dyDescent="0.25">
      <c r="A1350" s="9" t="s">
        <v>919</v>
      </c>
      <c r="B1350" s="26" t="s">
        <v>920</v>
      </c>
      <c r="C1350" s="26"/>
      <c r="D1350" s="26"/>
      <c r="E1350" s="26"/>
      <c r="F1350" s="26"/>
      <c r="G1350" s="9" t="s">
        <v>46</v>
      </c>
      <c r="H1350" s="12" t="s">
        <v>921</v>
      </c>
      <c r="I1350" s="13"/>
      <c r="J1350" s="11">
        <f t="shared" ref="J1350:J1355" si="11">TRUNC((H1350*TRUNC(I1350,2)),2)</f>
        <v>0</v>
      </c>
      <c r="K1350" s="10" t="s">
        <v>922</v>
      </c>
    </row>
    <row r="1351" spans="1:11" ht="60" customHeight="1" x14ac:dyDescent="0.25">
      <c r="A1351" s="9" t="s">
        <v>923</v>
      </c>
      <c r="B1351" s="26" t="s">
        <v>924</v>
      </c>
      <c r="C1351" s="26"/>
      <c r="D1351" s="26"/>
      <c r="E1351" s="26"/>
      <c r="F1351" s="26"/>
      <c r="G1351" s="9" t="s">
        <v>137</v>
      </c>
      <c r="H1351" s="12" t="s">
        <v>925</v>
      </c>
      <c r="I1351" s="13"/>
      <c r="J1351" s="11">
        <f t="shared" si="11"/>
        <v>0</v>
      </c>
      <c r="K1351" s="10" t="s">
        <v>926</v>
      </c>
    </row>
    <row r="1352" spans="1:11" ht="60" customHeight="1" x14ac:dyDescent="0.25">
      <c r="A1352" s="9" t="s">
        <v>927</v>
      </c>
      <c r="B1352" s="26" t="s">
        <v>928</v>
      </c>
      <c r="C1352" s="26"/>
      <c r="D1352" s="26"/>
      <c r="E1352" s="26"/>
      <c r="F1352" s="26"/>
      <c r="G1352" s="9" t="s">
        <v>137</v>
      </c>
      <c r="H1352" s="12" t="s">
        <v>929</v>
      </c>
      <c r="I1352" s="13"/>
      <c r="J1352" s="11">
        <f t="shared" si="11"/>
        <v>0</v>
      </c>
      <c r="K1352" s="10" t="s">
        <v>930</v>
      </c>
    </row>
    <row r="1353" spans="1:11" ht="45" customHeight="1" x14ac:dyDescent="0.25">
      <c r="A1353" s="9" t="s">
        <v>931</v>
      </c>
      <c r="B1353" s="26" t="s">
        <v>932</v>
      </c>
      <c r="C1353" s="26"/>
      <c r="D1353" s="26"/>
      <c r="E1353" s="26"/>
      <c r="F1353" s="26"/>
      <c r="G1353" s="9" t="s">
        <v>46</v>
      </c>
      <c r="H1353" s="12" t="s">
        <v>933</v>
      </c>
      <c r="I1353" s="13"/>
      <c r="J1353" s="11">
        <f t="shared" si="11"/>
        <v>0</v>
      </c>
      <c r="K1353" s="10" t="s">
        <v>934</v>
      </c>
    </row>
    <row r="1354" spans="1:11" ht="30" customHeight="1" x14ac:dyDescent="0.25">
      <c r="A1354" s="9" t="s">
        <v>935</v>
      </c>
      <c r="B1354" s="26" t="s">
        <v>936</v>
      </c>
      <c r="C1354" s="26"/>
      <c r="D1354" s="26"/>
      <c r="E1354" s="26"/>
      <c r="F1354" s="26"/>
      <c r="G1354" s="9" t="s">
        <v>46</v>
      </c>
      <c r="H1354" s="12" t="s">
        <v>933</v>
      </c>
      <c r="I1354" s="13"/>
      <c r="J1354" s="11">
        <f t="shared" si="11"/>
        <v>0</v>
      </c>
      <c r="K1354" s="10" t="s">
        <v>937</v>
      </c>
    </row>
    <row r="1355" spans="1:11" ht="105" customHeight="1" x14ac:dyDescent="0.25">
      <c r="A1355" s="9" t="s">
        <v>938</v>
      </c>
      <c r="B1355" s="26" t="s">
        <v>939</v>
      </c>
      <c r="C1355" s="26"/>
      <c r="D1355" s="26"/>
      <c r="E1355" s="26"/>
      <c r="F1355" s="26"/>
      <c r="G1355" s="9" t="s">
        <v>137</v>
      </c>
      <c r="H1355" s="12" t="s">
        <v>940</v>
      </c>
      <c r="I1355" s="13"/>
      <c r="J1355" s="11">
        <f t="shared" si="11"/>
        <v>0</v>
      </c>
      <c r="K1355" s="10" t="s">
        <v>941</v>
      </c>
    </row>
    <row r="1358" spans="1:11" x14ac:dyDescent="0.25">
      <c r="C1358" s="19" t="s">
        <v>0</v>
      </c>
      <c r="D1358" s="20"/>
      <c r="E1358" s="20"/>
      <c r="F1358" s="20"/>
      <c r="G1358" s="20"/>
      <c r="H1358" s="20"/>
      <c r="I1358" s="4" t="s">
        <v>3</v>
      </c>
      <c r="J1358" s="3" t="str">
        <f>IF(J1 = "","",J1)</f>
        <v/>
      </c>
    </row>
    <row r="1359" spans="1:11" x14ac:dyDescent="0.25">
      <c r="C1359" s="19" t="s">
        <v>1</v>
      </c>
      <c r="D1359" s="20"/>
      <c r="E1359" s="20"/>
      <c r="F1359" s="20"/>
      <c r="G1359" s="20"/>
      <c r="H1359" s="20"/>
      <c r="J1359" s="1" t="s">
        <v>1770</v>
      </c>
    </row>
    <row r="1360" spans="1:11" x14ac:dyDescent="0.25">
      <c r="C1360" s="19" t="s">
        <v>2</v>
      </c>
      <c r="D1360" s="20"/>
      <c r="E1360" s="20"/>
      <c r="F1360" s="20"/>
      <c r="G1360" s="20"/>
      <c r="H1360" s="20"/>
    </row>
    <row r="1362" spans="1:13" x14ac:dyDescent="0.25">
      <c r="A1362" s="22" t="s">
        <v>9</v>
      </c>
      <c r="B1362" s="20"/>
      <c r="C1362" s="20"/>
      <c r="D1362" s="23" t="s">
        <v>10</v>
      </c>
      <c r="E1362" s="20"/>
      <c r="F1362" s="20"/>
      <c r="G1362" s="20"/>
      <c r="H1362" s="20"/>
    </row>
    <row r="1363" spans="1:13" x14ac:dyDescent="0.25">
      <c r="A1363" s="22" t="s">
        <v>11</v>
      </c>
      <c r="B1363" s="20"/>
      <c r="C1363" s="20"/>
      <c r="D1363" s="23" t="str">
        <f>IF(D6 = "","",D6)</f>
        <v/>
      </c>
      <c r="E1363" s="20"/>
      <c r="F1363" s="20"/>
    </row>
    <row r="1364" spans="1:13" x14ac:dyDescent="0.25">
      <c r="A1364" s="22" t="s">
        <v>12</v>
      </c>
      <c r="B1364" s="20"/>
      <c r="C1364" s="20"/>
      <c r="D1364" s="23" t="str">
        <f>IF(D7 = "","",D7)</f>
        <v/>
      </c>
      <c r="E1364" s="20"/>
      <c r="F1364" s="20"/>
      <c r="J1364" s="8"/>
      <c r="K1364" s="8"/>
      <c r="L1364" s="8"/>
      <c r="M1364" s="8"/>
    </row>
    <row r="1365" spans="1:13" x14ac:dyDescent="0.25">
      <c r="A1365" s="22" t="s">
        <v>13</v>
      </c>
      <c r="B1365" s="20"/>
      <c r="C1365" s="20"/>
      <c r="D1365" s="23" t="s">
        <v>14</v>
      </c>
      <c r="E1365" s="20"/>
      <c r="F1365" s="20"/>
      <c r="G1365" s="20"/>
      <c r="H1365" s="20"/>
    </row>
    <row r="1366" spans="1:13" x14ac:dyDescent="0.25">
      <c r="A1366" s="22" t="s">
        <v>15</v>
      </c>
      <c r="B1366" s="20"/>
      <c r="C1366" s="20"/>
      <c r="D1366" s="23" t="s">
        <v>16</v>
      </c>
      <c r="E1366" s="20"/>
      <c r="F1366" s="20"/>
      <c r="G1366" s="20"/>
      <c r="H1366" s="20"/>
      <c r="I1366" s="8" t="s">
        <v>17</v>
      </c>
      <c r="J1366" s="18" t="s">
        <v>18</v>
      </c>
    </row>
    <row r="1367" spans="1:13" ht="60" customHeight="1" x14ac:dyDescent="0.25">
      <c r="A1367" s="22" t="s">
        <v>19</v>
      </c>
      <c r="B1367" s="20"/>
      <c r="C1367" s="20"/>
      <c r="D1367" s="23" t="s">
        <v>20</v>
      </c>
      <c r="E1367" s="20"/>
      <c r="F1367" s="20"/>
      <c r="G1367" s="20"/>
      <c r="H1367" s="20"/>
    </row>
    <row r="1368" spans="1:13" ht="15" customHeight="1" x14ac:dyDescent="0.25">
      <c r="A1368" s="22" t="s">
        <v>21</v>
      </c>
      <c r="B1368" s="20"/>
      <c r="C1368" s="20"/>
      <c r="D1368" s="23" t="s">
        <v>22</v>
      </c>
      <c r="E1368" s="20"/>
      <c r="F1368" s="20"/>
      <c r="G1368" s="20"/>
      <c r="H1368" s="20"/>
    </row>
    <row r="1369" spans="1:13" ht="15" customHeight="1" x14ac:dyDescent="0.25">
      <c r="A1369" s="22" t="s">
        <v>23</v>
      </c>
      <c r="B1369" s="20"/>
      <c r="C1369" s="20"/>
      <c r="D1369" s="23" t="s">
        <v>24</v>
      </c>
      <c r="E1369" s="20"/>
      <c r="F1369" s="20"/>
      <c r="G1369" s="20"/>
      <c r="H1369" s="20"/>
      <c r="I1369" s="20"/>
      <c r="J1369" s="20"/>
    </row>
    <row r="1370" spans="1:13" x14ac:dyDescent="0.25">
      <c r="A1370" s="22" t="s">
        <v>25</v>
      </c>
      <c r="B1370" s="20"/>
      <c r="C1370" s="20"/>
      <c r="D1370" s="23" t="s">
        <v>26</v>
      </c>
      <c r="E1370" s="20"/>
      <c r="F1370" s="20"/>
      <c r="G1370" s="20"/>
      <c r="H1370" s="20"/>
    </row>
    <row r="1371" spans="1:13" x14ac:dyDescent="0.25">
      <c r="A1371" s="22" t="s">
        <v>27</v>
      </c>
      <c r="B1371" s="20"/>
      <c r="C1371" s="20"/>
      <c r="D1371" s="23" t="s">
        <v>28</v>
      </c>
      <c r="E1371" s="20"/>
      <c r="F1371" s="20"/>
      <c r="G1371" s="20"/>
      <c r="H1371" s="20"/>
    </row>
    <row r="1373" spans="1:13" x14ac:dyDescent="0.25">
      <c r="A1373" s="5" t="s">
        <v>30</v>
      </c>
      <c r="B1373" s="25" t="s">
        <v>31</v>
      </c>
      <c r="C1373" s="25"/>
      <c r="D1373" s="25"/>
      <c r="E1373" s="25"/>
      <c r="F1373" s="25"/>
      <c r="G1373" s="5" t="s">
        <v>32</v>
      </c>
      <c r="H1373" s="5" t="s">
        <v>33</v>
      </c>
      <c r="I1373" s="7" t="s">
        <v>34</v>
      </c>
      <c r="J1373" s="6" t="s">
        <v>35</v>
      </c>
    </row>
    <row r="1374" spans="1:13" ht="90" customHeight="1" x14ac:dyDescent="0.25">
      <c r="A1374" s="9" t="s">
        <v>942</v>
      </c>
      <c r="B1374" s="26" t="s">
        <v>943</v>
      </c>
      <c r="C1374" s="26"/>
      <c r="D1374" s="26"/>
      <c r="E1374" s="26"/>
      <c r="F1374" s="26"/>
      <c r="G1374" s="9" t="s">
        <v>154</v>
      </c>
      <c r="H1374" s="12" t="s">
        <v>944</v>
      </c>
      <c r="I1374" s="13"/>
      <c r="J1374" s="11">
        <f>TRUNC((H1374*TRUNC(I1374,2)),2)</f>
        <v>0</v>
      </c>
      <c r="K1374" s="10" t="s">
        <v>945</v>
      </c>
    </row>
    <row r="1375" spans="1:13" ht="90" customHeight="1" x14ac:dyDescent="0.25">
      <c r="A1375" s="9" t="s">
        <v>942</v>
      </c>
      <c r="B1375" s="26" t="s">
        <v>946</v>
      </c>
      <c r="C1375" s="26"/>
      <c r="D1375" s="26"/>
      <c r="E1375" s="26"/>
      <c r="F1375" s="26"/>
      <c r="G1375" s="9" t="s">
        <v>154</v>
      </c>
      <c r="H1375" s="12" t="s">
        <v>947</v>
      </c>
      <c r="I1375" s="13"/>
      <c r="J1375" s="11">
        <f>TRUNC((H1375*TRUNC(I1375,2)),2)</f>
        <v>0</v>
      </c>
      <c r="K1375" s="10" t="s">
        <v>948</v>
      </c>
    </row>
    <row r="1376" spans="1:13" ht="105" customHeight="1" x14ac:dyDescent="0.25">
      <c r="A1376" s="9" t="s">
        <v>949</v>
      </c>
      <c r="B1376" s="26" t="s">
        <v>950</v>
      </c>
      <c r="C1376" s="26"/>
      <c r="D1376" s="26"/>
      <c r="E1376" s="26"/>
      <c r="F1376" s="26"/>
      <c r="G1376" s="9" t="s">
        <v>71</v>
      </c>
      <c r="H1376" s="12" t="s">
        <v>951</v>
      </c>
      <c r="I1376" s="13"/>
      <c r="J1376" s="11">
        <f>TRUNC((H1376*TRUNC(I1376,2)),2)</f>
        <v>0</v>
      </c>
      <c r="K1376" s="10" t="s">
        <v>952</v>
      </c>
    </row>
    <row r="1377" spans="1:11" x14ac:dyDescent="0.25">
      <c r="I1377" s="17" t="s">
        <v>41</v>
      </c>
      <c r="J1377" s="16">
        <f>SUM(J1350:J1355,J1374:J1376)</f>
        <v>0</v>
      </c>
    </row>
    <row r="1379" spans="1:11" x14ac:dyDescent="0.25">
      <c r="A1379" s="15" t="s">
        <v>953</v>
      </c>
    </row>
    <row r="1381" spans="1:11" x14ac:dyDescent="0.25">
      <c r="A1381" s="15" t="s">
        <v>954</v>
      </c>
    </row>
    <row r="1383" spans="1:11" x14ac:dyDescent="0.25">
      <c r="A1383" s="5" t="s">
        <v>30</v>
      </c>
      <c r="B1383" s="25" t="s">
        <v>31</v>
      </c>
      <c r="C1383" s="25"/>
      <c r="D1383" s="25"/>
      <c r="E1383" s="25"/>
      <c r="F1383" s="25"/>
      <c r="G1383" s="5" t="s">
        <v>32</v>
      </c>
      <c r="H1383" s="5" t="s">
        <v>33</v>
      </c>
      <c r="I1383" s="7" t="s">
        <v>34</v>
      </c>
      <c r="J1383" s="6" t="s">
        <v>35</v>
      </c>
    </row>
    <row r="1384" spans="1:11" ht="45" customHeight="1" x14ac:dyDescent="0.25">
      <c r="A1384" s="9" t="s">
        <v>955</v>
      </c>
      <c r="B1384" s="26" t="s">
        <v>956</v>
      </c>
      <c r="C1384" s="26"/>
      <c r="D1384" s="26"/>
      <c r="E1384" s="26"/>
      <c r="F1384" s="26"/>
      <c r="G1384" s="9" t="s">
        <v>46</v>
      </c>
      <c r="H1384" s="12" t="s">
        <v>957</v>
      </c>
      <c r="I1384" s="13"/>
      <c r="J1384" s="11">
        <f>TRUNC((H1384*TRUNC(I1384,2)),2)</f>
        <v>0</v>
      </c>
      <c r="K1384" s="10" t="s">
        <v>958</v>
      </c>
    </row>
    <row r="1385" spans="1:11" ht="45" customHeight="1" x14ac:dyDescent="0.25">
      <c r="A1385" s="9" t="s">
        <v>955</v>
      </c>
      <c r="B1385" s="26" t="s">
        <v>956</v>
      </c>
      <c r="C1385" s="26"/>
      <c r="D1385" s="26"/>
      <c r="E1385" s="26"/>
      <c r="F1385" s="26"/>
      <c r="G1385" s="9" t="s">
        <v>46</v>
      </c>
      <c r="H1385" s="12" t="s">
        <v>959</v>
      </c>
      <c r="I1385" s="13"/>
      <c r="J1385" s="11">
        <f>TRUNC((H1385*TRUNC(I1385,2)),2)</f>
        <v>0</v>
      </c>
      <c r="K1385" s="10" t="s">
        <v>960</v>
      </c>
    </row>
    <row r="1388" spans="1:11" x14ac:dyDescent="0.25">
      <c r="C1388" s="19" t="s">
        <v>0</v>
      </c>
      <c r="D1388" s="20"/>
      <c r="E1388" s="20"/>
      <c r="F1388" s="20"/>
      <c r="G1388" s="20"/>
      <c r="H1388" s="20"/>
      <c r="I1388" s="4" t="s">
        <v>3</v>
      </c>
      <c r="J1388" s="3" t="str">
        <f>IF(J1 = "","",J1)</f>
        <v/>
      </c>
    </row>
    <row r="1389" spans="1:11" x14ac:dyDescent="0.25">
      <c r="C1389" s="19" t="s">
        <v>1</v>
      </c>
      <c r="D1389" s="20"/>
      <c r="E1389" s="20"/>
      <c r="F1389" s="20"/>
      <c r="G1389" s="20"/>
      <c r="H1389" s="20"/>
      <c r="J1389" s="1" t="s">
        <v>1771</v>
      </c>
    </row>
    <row r="1390" spans="1:11" x14ac:dyDescent="0.25">
      <c r="C1390" s="19" t="s">
        <v>2</v>
      </c>
      <c r="D1390" s="20"/>
      <c r="E1390" s="20"/>
      <c r="F1390" s="20"/>
      <c r="G1390" s="20"/>
      <c r="H1390" s="20"/>
    </row>
    <row r="1392" spans="1:11" x14ac:dyDescent="0.25">
      <c r="A1392" s="22" t="s">
        <v>9</v>
      </c>
      <c r="B1392" s="20"/>
      <c r="C1392" s="20"/>
      <c r="D1392" s="23" t="s">
        <v>10</v>
      </c>
      <c r="E1392" s="20"/>
      <c r="F1392" s="20"/>
      <c r="G1392" s="20"/>
      <c r="H1392" s="20"/>
    </row>
    <row r="1393" spans="1:13" x14ac:dyDescent="0.25">
      <c r="A1393" s="22" t="s">
        <v>11</v>
      </c>
      <c r="B1393" s="20"/>
      <c r="C1393" s="20"/>
      <c r="D1393" s="23" t="str">
        <f>IF(D6 = "","",D6)</f>
        <v/>
      </c>
      <c r="E1393" s="20"/>
      <c r="F1393" s="20"/>
    </row>
    <row r="1394" spans="1:13" x14ac:dyDescent="0.25">
      <c r="A1394" s="22" t="s">
        <v>12</v>
      </c>
      <c r="B1394" s="20"/>
      <c r="C1394" s="20"/>
      <c r="D1394" s="23" t="str">
        <f>IF(D7 = "","",D7)</f>
        <v/>
      </c>
      <c r="E1394" s="20"/>
      <c r="F1394" s="20"/>
      <c r="J1394" s="8"/>
      <c r="K1394" s="8"/>
      <c r="L1394" s="8"/>
      <c r="M1394" s="8"/>
    </row>
    <row r="1395" spans="1:13" x14ac:dyDescent="0.25">
      <c r="A1395" s="22" t="s">
        <v>13</v>
      </c>
      <c r="B1395" s="20"/>
      <c r="C1395" s="20"/>
      <c r="D1395" s="23" t="s">
        <v>14</v>
      </c>
      <c r="E1395" s="20"/>
      <c r="F1395" s="20"/>
      <c r="G1395" s="20"/>
      <c r="H1395" s="20"/>
    </row>
    <row r="1396" spans="1:13" x14ac:dyDescent="0.25">
      <c r="A1396" s="22" t="s">
        <v>15</v>
      </c>
      <c r="B1396" s="20"/>
      <c r="C1396" s="20"/>
      <c r="D1396" s="23" t="s">
        <v>16</v>
      </c>
      <c r="E1396" s="20"/>
      <c r="F1396" s="20"/>
      <c r="G1396" s="20"/>
      <c r="H1396" s="20"/>
      <c r="I1396" s="8" t="s">
        <v>17</v>
      </c>
      <c r="J1396" s="18" t="s">
        <v>18</v>
      </c>
    </row>
    <row r="1397" spans="1:13" ht="60" customHeight="1" x14ac:dyDescent="0.25">
      <c r="A1397" s="22" t="s">
        <v>19</v>
      </c>
      <c r="B1397" s="20"/>
      <c r="C1397" s="20"/>
      <c r="D1397" s="23" t="s">
        <v>20</v>
      </c>
      <c r="E1397" s="20"/>
      <c r="F1397" s="20"/>
      <c r="G1397" s="20"/>
      <c r="H1397" s="20"/>
    </row>
    <row r="1398" spans="1:13" ht="15" customHeight="1" x14ac:dyDescent="0.25">
      <c r="A1398" s="22" t="s">
        <v>21</v>
      </c>
      <c r="B1398" s="20"/>
      <c r="C1398" s="20"/>
      <c r="D1398" s="23" t="s">
        <v>22</v>
      </c>
      <c r="E1398" s="20"/>
      <c r="F1398" s="20"/>
      <c r="G1398" s="20"/>
      <c r="H1398" s="20"/>
    </row>
    <row r="1399" spans="1:13" ht="15" customHeight="1" x14ac:dyDescent="0.25">
      <c r="A1399" s="22" t="s">
        <v>23</v>
      </c>
      <c r="B1399" s="20"/>
      <c r="C1399" s="20"/>
      <c r="D1399" s="23" t="s">
        <v>24</v>
      </c>
      <c r="E1399" s="20"/>
      <c r="F1399" s="20"/>
      <c r="G1399" s="20"/>
      <c r="H1399" s="20"/>
      <c r="I1399" s="20"/>
      <c r="J1399" s="20"/>
    </row>
    <row r="1400" spans="1:13" x14ac:dyDescent="0.25">
      <c r="A1400" s="22" t="s">
        <v>25</v>
      </c>
      <c r="B1400" s="20"/>
      <c r="C1400" s="20"/>
      <c r="D1400" s="23" t="s">
        <v>26</v>
      </c>
      <c r="E1400" s="20"/>
      <c r="F1400" s="20"/>
      <c r="G1400" s="20"/>
      <c r="H1400" s="20"/>
    </row>
    <row r="1401" spans="1:13" x14ac:dyDescent="0.25">
      <c r="A1401" s="22" t="s">
        <v>27</v>
      </c>
      <c r="B1401" s="20"/>
      <c r="C1401" s="20"/>
      <c r="D1401" s="23" t="s">
        <v>28</v>
      </c>
      <c r="E1401" s="20"/>
      <c r="F1401" s="20"/>
      <c r="G1401" s="20"/>
      <c r="H1401" s="20"/>
    </row>
    <row r="1403" spans="1:13" x14ac:dyDescent="0.25">
      <c r="A1403" s="5" t="s">
        <v>30</v>
      </c>
      <c r="B1403" s="25" t="s">
        <v>31</v>
      </c>
      <c r="C1403" s="25"/>
      <c r="D1403" s="25"/>
      <c r="E1403" s="25"/>
      <c r="F1403" s="25"/>
      <c r="G1403" s="5" t="s">
        <v>32</v>
      </c>
      <c r="H1403" s="5" t="s">
        <v>33</v>
      </c>
      <c r="I1403" s="7" t="s">
        <v>34</v>
      </c>
      <c r="J1403" s="6" t="s">
        <v>35</v>
      </c>
    </row>
    <row r="1404" spans="1:13" ht="45" customHeight="1" x14ac:dyDescent="0.25">
      <c r="A1404" s="9" t="s">
        <v>961</v>
      </c>
      <c r="B1404" s="26" t="s">
        <v>962</v>
      </c>
      <c r="C1404" s="26"/>
      <c r="D1404" s="26"/>
      <c r="E1404" s="26"/>
      <c r="F1404" s="26"/>
      <c r="G1404" s="9" t="s">
        <v>46</v>
      </c>
      <c r="H1404" s="12" t="s">
        <v>963</v>
      </c>
      <c r="I1404" s="13"/>
      <c r="J1404" s="11">
        <f>TRUNC((H1404*TRUNC(I1404,2)),2)</f>
        <v>0</v>
      </c>
      <c r="K1404" s="10" t="s">
        <v>964</v>
      </c>
    </row>
    <row r="1405" spans="1:13" ht="75" customHeight="1" x14ac:dyDescent="0.25">
      <c r="A1405" s="9" t="s">
        <v>965</v>
      </c>
      <c r="B1405" s="26" t="s">
        <v>966</v>
      </c>
      <c r="C1405" s="26"/>
      <c r="D1405" s="26"/>
      <c r="E1405" s="26"/>
      <c r="F1405" s="26"/>
      <c r="G1405" s="9" t="s">
        <v>38</v>
      </c>
      <c r="H1405" s="12" t="s">
        <v>967</v>
      </c>
      <c r="I1405" s="13"/>
      <c r="J1405" s="11">
        <f>TRUNC((H1405*TRUNC(I1405,2)),2)</f>
        <v>0</v>
      </c>
      <c r="K1405" s="10" t="s">
        <v>968</v>
      </c>
    </row>
    <row r="1406" spans="1:13" ht="15" customHeight="1" x14ac:dyDescent="0.25">
      <c r="A1406" s="9" t="s">
        <v>969</v>
      </c>
      <c r="B1406" s="26" t="s">
        <v>970</v>
      </c>
      <c r="C1406" s="26"/>
      <c r="D1406" s="26"/>
      <c r="E1406" s="26"/>
      <c r="F1406" s="26"/>
      <c r="G1406" s="9" t="s">
        <v>38</v>
      </c>
      <c r="H1406" s="12" t="s">
        <v>971</v>
      </c>
      <c r="I1406" s="13"/>
      <c r="J1406" s="11">
        <f>TRUNC((H1406*TRUNC(I1406,2)),2)</f>
        <v>0</v>
      </c>
      <c r="K1406" s="10" t="s">
        <v>972</v>
      </c>
    </row>
    <row r="1407" spans="1:13" x14ac:dyDescent="0.25">
      <c r="I1407" s="17" t="s">
        <v>41</v>
      </c>
      <c r="J1407" s="16">
        <f>SUM(J1384:J1385,J1404:J1406)</f>
        <v>0</v>
      </c>
    </row>
    <row r="1409" spans="1:11" x14ac:dyDescent="0.25">
      <c r="A1409" s="15" t="s">
        <v>973</v>
      </c>
    </row>
    <row r="1411" spans="1:11" x14ac:dyDescent="0.25">
      <c r="A1411" s="5" t="s">
        <v>30</v>
      </c>
      <c r="B1411" s="25" t="s">
        <v>31</v>
      </c>
      <c r="C1411" s="25"/>
      <c r="D1411" s="25"/>
      <c r="E1411" s="25"/>
      <c r="F1411" s="25"/>
      <c r="G1411" s="5" t="s">
        <v>32</v>
      </c>
      <c r="H1411" s="5" t="s">
        <v>33</v>
      </c>
      <c r="I1411" s="7" t="s">
        <v>34</v>
      </c>
      <c r="J1411" s="6" t="s">
        <v>35</v>
      </c>
    </row>
    <row r="1412" spans="1:11" ht="15" customHeight="1" x14ac:dyDescent="0.25">
      <c r="A1412" s="9" t="s">
        <v>974</v>
      </c>
      <c r="B1412" s="26" t="s">
        <v>975</v>
      </c>
      <c r="C1412" s="26"/>
      <c r="D1412" s="26"/>
      <c r="E1412" s="26"/>
      <c r="F1412" s="26"/>
      <c r="G1412" s="9" t="s">
        <v>46</v>
      </c>
      <c r="H1412" s="12" t="s">
        <v>976</v>
      </c>
      <c r="I1412" s="13"/>
      <c r="J1412" s="11">
        <f t="shared" ref="J1412:J1417" si="12">TRUNC((H1412*TRUNC(I1412,2)),2)</f>
        <v>0</v>
      </c>
      <c r="K1412" s="10" t="s">
        <v>977</v>
      </c>
    </row>
    <row r="1413" spans="1:11" ht="30" customHeight="1" x14ac:dyDescent="0.25">
      <c r="A1413" s="9" t="s">
        <v>978</v>
      </c>
      <c r="B1413" s="26" t="s">
        <v>979</v>
      </c>
      <c r="C1413" s="26"/>
      <c r="D1413" s="26"/>
      <c r="E1413" s="26"/>
      <c r="F1413" s="26"/>
      <c r="G1413" s="9" t="s">
        <v>46</v>
      </c>
      <c r="H1413" s="12" t="s">
        <v>980</v>
      </c>
      <c r="I1413" s="13"/>
      <c r="J1413" s="11">
        <f t="shared" si="12"/>
        <v>0</v>
      </c>
      <c r="K1413" s="10" t="s">
        <v>981</v>
      </c>
    </row>
    <row r="1414" spans="1:11" ht="15" customHeight="1" x14ac:dyDescent="0.25">
      <c r="A1414" s="9" t="s">
        <v>982</v>
      </c>
      <c r="B1414" s="26" t="s">
        <v>983</v>
      </c>
      <c r="C1414" s="26"/>
      <c r="D1414" s="26"/>
      <c r="E1414" s="26"/>
      <c r="F1414" s="26"/>
      <c r="G1414" s="9" t="s">
        <v>46</v>
      </c>
      <c r="H1414" s="12" t="s">
        <v>984</v>
      </c>
      <c r="I1414" s="13"/>
      <c r="J1414" s="11">
        <f t="shared" si="12"/>
        <v>0</v>
      </c>
      <c r="K1414" s="10" t="s">
        <v>985</v>
      </c>
    </row>
    <row r="1415" spans="1:11" ht="60" customHeight="1" x14ac:dyDescent="0.25">
      <c r="A1415" s="9" t="s">
        <v>986</v>
      </c>
      <c r="B1415" s="26" t="s">
        <v>987</v>
      </c>
      <c r="C1415" s="26"/>
      <c r="D1415" s="26"/>
      <c r="E1415" s="26"/>
      <c r="F1415" s="26"/>
      <c r="G1415" s="9" t="s">
        <v>71</v>
      </c>
      <c r="H1415" s="12" t="s">
        <v>988</v>
      </c>
      <c r="I1415" s="13"/>
      <c r="J1415" s="11">
        <f t="shared" si="12"/>
        <v>0</v>
      </c>
      <c r="K1415" s="10" t="s">
        <v>989</v>
      </c>
    </row>
    <row r="1416" spans="1:11" ht="45" customHeight="1" x14ac:dyDescent="0.25">
      <c r="A1416" s="9" t="s">
        <v>990</v>
      </c>
      <c r="B1416" s="26" t="s">
        <v>991</v>
      </c>
      <c r="C1416" s="26"/>
      <c r="D1416" s="26"/>
      <c r="E1416" s="26"/>
      <c r="F1416" s="26"/>
      <c r="G1416" s="9" t="s">
        <v>38</v>
      </c>
      <c r="H1416" s="12" t="s">
        <v>992</v>
      </c>
      <c r="I1416" s="13"/>
      <c r="J1416" s="11">
        <f t="shared" si="12"/>
        <v>0</v>
      </c>
      <c r="K1416" s="10" t="s">
        <v>993</v>
      </c>
    </row>
    <row r="1417" spans="1:11" ht="45" customHeight="1" x14ac:dyDescent="0.25">
      <c r="A1417" s="9" t="s">
        <v>994</v>
      </c>
      <c r="B1417" s="26" t="s">
        <v>995</v>
      </c>
      <c r="C1417" s="26"/>
      <c r="D1417" s="26"/>
      <c r="E1417" s="26"/>
      <c r="F1417" s="26"/>
      <c r="G1417" s="9" t="s">
        <v>38</v>
      </c>
      <c r="H1417" s="12" t="s">
        <v>992</v>
      </c>
      <c r="I1417" s="13"/>
      <c r="J1417" s="11">
        <f t="shared" si="12"/>
        <v>0</v>
      </c>
      <c r="K1417" s="10" t="s">
        <v>996</v>
      </c>
    </row>
    <row r="1418" spans="1:11" x14ac:dyDescent="0.25">
      <c r="I1418" s="17" t="s">
        <v>41</v>
      </c>
      <c r="J1418" s="16">
        <f>SUM(J1412:J1417)</f>
        <v>0</v>
      </c>
    </row>
    <row r="1424" spans="1:11" x14ac:dyDescent="0.25">
      <c r="C1424" s="19" t="s">
        <v>0</v>
      </c>
      <c r="D1424" s="20"/>
      <c r="E1424" s="20"/>
      <c r="F1424" s="20"/>
      <c r="G1424" s="20"/>
      <c r="H1424" s="20"/>
      <c r="I1424" s="4" t="s">
        <v>3</v>
      </c>
      <c r="J1424" s="3" t="str">
        <f>IF(J1 = "","",J1)</f>
        <v/>
      </c>
    </row>
    <row r="1425" spans="1:13" x14ac:dyDescent="0.25">
      <c r="C1425" s="19" t="s">
        <v>1</v>
      </c>
      <c r="D1425" s="20"/>
      <c r="E1425" s="20"/>
      <c r="F1425" s="20"/>
      <c r="G1425" s="20"/>
      <c r="H1425" s="20"/>
      <c r="J1425" s="1" t="s">
        <v>1772</v>
      </c>
    </row>
    <row r="1426" spans="1:13" x14ac:dyDescent="0.25">
      <c r="C1426" s="19" t="s">
        <v>2</v>
      </c>
      <c r="D1426" s="20"/>
      <c r="E1426" s="20"/>
      <c r="F1426" s="20"/>
      <c r="G1426" s="20"/>
      <c r="H1426" s="20"/>
    </row>
    <row r="1428" spans="1:13" x14ac:dyDescent="0.25">
      <c r="A1428" s="22" t="s">
        <v>9</v>
      </c>
      <c r="B1428" s="20"/>
      <c r="C1428" s="20"/>
      <c r="D1428" s="23" t="s">
        <v>10</v>
      </c>
      <c r="E1428" s="20"/>
      <c r="F1428" s="20"/>
      <c r="G1428" s="20"/>
      <c r="H1428" s="20"/>
    </row>
    <row r="1429" spans="1:13" x14ac:dyDescent="0.25">
      <c r="A1429" s="22" t="s">
        <v>11</v>
      </c>
      <c r="B1429" s="20"/>
      <c r="C1429" s="20"/>
      <c r="D1429" s="23" t="str">
        <f>IF(D6 = "","",D6)</f>
        <v/>
      </c>
      <c r="E1429" s="20"/>
      <c r="F1429" s="20"/>
    </row>
    <row r="1430" spans="1:13" x14ac:dyDescent="0.25">
      <c r="A1430" s="22" t="s">
        <v>12</v>
      </c>
      <c r="B1430" s="20"/>
      <c r="C1430" s="20"/>
      <c r="D1430" s="23" t="str">
        <f>IF(D7 = "","",D7)</f>
        <v/>
      </c>
      <c r="E1430" s="20"/>
      <c r="F1430" s="20"/>
      <c r="J1430" s="8"/>
      <c r="K1430" s="8"/>
      <c r="L1430" s="8"/>
      <c r="M1430" s="8"/>
    </row>
    <row r="1431" spans="1:13" x14ac:dyDescent="0.25">
      <c r="A1431" s="22" t="s">
        <v>13</v>
      </c>
      <c r="B1431" s="20"/>
      <c r="C1431" s="20"/>
      <c r="D1431" s="23" t="s">
        <v>14</v>
      </c>
      <c r="E1431" s="20"/>
      <c r="F1431" s="20"/>
      <c r="G1431" s="20"/>
      <c r="H1431" s="20"/>
    </row>
    <row r="1432" spans="1:13" x14ac:dyDescent="0.25">
      <c r="A1432" s="22" t="s">
        <v>15</v>
      </c>
      <c r="B1432" s="20"/>
      <c r="C1432" s="20"/>
      <c r="D1432" s="23" t="s">
        <v>16</v>
      </c>
      <c r="E1432" s="20"/>
      <c r="F1432" s="20"/>
      <c r="G1432" s="20"/>
      <c r="H1432" s="20"/>
      <c r="I1432" s="8" t="s">
        <v>17</v>
      </c>
      <c r="J1432" s="18" t="s">
        <v>18</v>
      </c>
    </row>
    <row r="1433" spans="1:13" ht="60" customHeight="1" x14ac:dyDescent="0.25">
      <c r="A1433" s="22" t="s">
        <v>19</v>
      </c>
      <c r="B1433" s="20"/>
      <c r="C1433" s="20"/>
      <c r="D1433" s="23" t="s">
        <v>20</v>
      </c>
      <c r="E1433" s="20"/>
      <c r="F1433" s="20"/>
      <c r="G1433" s="20"/>
      <c r="H1433" s="20"/>
    </row>
    <row r="1434" spans="1:13" ht="15" customHeight="1" x14ac:dyDescent="0.25">
      <c r="A1434" s="22" t="s">
        <v>21</v>
      </c>
      <c r="B1434" s="20"/>
      <c r="C1434" s="20"/>
      <c r="D1434" s="23" t="s">
        <v>22</v>
      </c>
      <c r="E1434" s="20"/>
      <c r="F1434" s="20"/>
      <c r="G1434" s="20"/>
      <c r="H1434" s="20"/>
    </row>
    <row r="1435" spans="1:13" ht="15" customHeight="1" x14ac:dyDescent="0.25">
      <c r="A1435" s="22" t="s">
        <v>23</v>
      </c>
      <c r="B1435" s="20"/>
      <c r="C1435" s="20"/>
      <c r="D1435" s="23" t="s">
        <v>24</v>
      </c>
      <c r="E1435" s="20"/>
      <c r="F1435" s="20"/>
      <c r="G1435" s="20"/>
      <c r="H1435" s="20"/>
      <c r="I1435" s="20"/>
      <c r="J1435" s="20"/>
    </row>
    <row r="1436" spans="1:13" x14ac:dyDescent="0.25">
      <c r="A1436" s="22" t="s">
        <v>25</v>
      </c>
      <c r="B1436" s="20"/>
      <c r="C1436" s="20"/>
      <c r="D1436" s="23" t="s">
        <v>26</v>
      </c>
      <c r="E1436" s="20"/>
      <c r="F1436" s="20"/>
      <c r="G1436" s="20"/>
      <c r="H1436" s="20"/>
    </row>
    <row r="1437" spans="1:13" x14ac:dyDescent="0.25">
      <c r="A1437" s="22" t="s">
        <v>27</v>
      </c>
      <c r="B1437" s="20"/>
      <c r="C1437" s="20"/>
      <c r="D1437" s="23" t="s">
        <v>28</v>
      </c>
      <c r="E1437" s="20"/>
      <c r="F1437" s="20"/>
      <c r="G1437" s="20"/>
      <c r="H1437" s="20"/>
    </row>
    <row r="1439" spans="1:13" x14ac:dyDescent="0.25">
      <c r="A1439" s="15" t="s">
        <v>997</v>
      </c>
    </row>
    <row r="1441" spans="1:11" x14ac:dyDescent="0.25">
      <c r="A1441" s="5" t="s">
        <v>30</v>
      </c>
      <c r="B1441" s="25" t="s">
        <v>31</v>
      </c>
      <c r="C1441" s="25"/>
      <c r="D1441" s="25"/>
      <c r="E1441" s="25"/>
      <c r="F1441" s="25"/>
      <c r="G1441" s="5" t="s">
        <v>32</v>
      </c>
      <c r="H1441" s="5" t="s">
        <v>33</v>
      </c>
      <c r="I1441" s="7" t="s">
        <v>34</v>
      </c>
      <c r="J1441" s="6" t="s">
        <v>35</v>
      </c>
    </row>
    <row r="1442" spans="1:11" ht="30" customHeight="1" x14ac:dyDescent="0.25">
      <c r="A1442" s="9" t="s">
        <v>998</v>
      </c>
      <c r="B1442" s="26" t="s">
        <v>999</v>
      </c>
      <c r="C1442" s="26"/>
      <c r="D1442" s="26"/>
      <c r="E1442" s="26"/>
      <c r="F1442" s="26"/>
      <c r="G1442" s="9" t="s">
        <v>38</v>
      </c>
      <c r="H1442" s="12" t="s">
        <v>63</v>
      </c>
      <c r="I1442" s="13"/>
      <c r="J1442" s="11">
        <f>TRUNC((H1442*TRUNC(I1442,2)),2)</f>
        <v>0</v>
      </c>
      <c r="K1442" s="10" t="s">
        <v>1000</v>
      </c>
    </row>
    <row r="1443" spans="1:11" ht="75" customHeight="1" x14ac:dyDescent="0.25">
      <c r="A1443" s="9" t="s">
        <v>1001</v>
      </c>
      <c r="B1443" s="26" t="s">
        <v>1002</v>
      </c>
      <c r="C1443" s="26"/>
      <c r="D1443" s="26"/>
      <c r="E1443" s="26"/>
      <c r="F1443" s="26"/>
      <c r="G1443" s="9" t="s">
        <v>38</v>
      </c>
      <c r="H1443" s="12" t="s">
        <v>63</v>
      </c>
      <c r="I1443" s="13"/>
      <c r="J1443" s="11">
        <f>TRUNC((H1443*TRUNC(I1443,2)),2)</f>
        <v>0</v>
      </c>
      <c r="K1443" s="10" t="s">
        <v>1003</v>
      </c>
    </row>
    <row r="1444" spans="1:11" ht="60" customHeight="1" x14ac:dyDescent="0.25">
      <c r="A1444" s="9" t="s">
        <v>1004</v>
      </c>
      <c r="B1444" s="26" t="s">
        <v>1005</v>
      </c>
      <c r="C1444" s="26"/>
      <c r="D1444" s="26"/>
      <c r="E1444" s="26"/>
      <c r="F1444" s="26"/>
      <c r="G1444" s="9" t="s">
        <v>38</v>
      </c>
      <c r="H1444" s="12" t="s">
        <v>449</v>
      </c>
      <c r="I1444" s="13"/>
      <c r="J1444" s="11">
        <f>TRUNC((H1444*TRUNC(I1444,2)),2)</f>
        <v>0</v>
      </c>
      <c r="K1444" s="10" t="s">
        <v>1006</v>
      </c>
    </row>
    <row r="1445" spans="1:11" x14ac:dyDescent="0.25">
      <c r="I1445" s="17" t="s">
        <v>41</v>
      </c>
      <c r="J1445" s="16">
        <f>SUM(J1442:J1444)</f>
        <v>0</v>
      </c>
    </row>
    <row r="1447" spans="1:11" x14ac:dyDescent="0.25">
      <c r="A1447" s="15" t="s">
        <v>1007</v>
      </c>
    </row>
    <row r="1449" spans="1:11" x14ac:dyDescent="0.25">
      <c r="A1449" s="5" t="s">
        <v>30</v>
      </c>
      <c r="B1449" s="25" t="s">
        <v>31</v>
      </c>
      <c r="C1449" s="25"/>
      <c r="D1449" s="25"/>
      <c r="E1449" s="25"/>
      <c r="F1449" s="25"/>
      <c r="G1449" s="5" t="s">
        <v>32</v>
      </c>
      <c r="H1449" s="5" t="s">
        <v>33</v>
      </c>
      <c r="I1449" s="7" t="s">
        <v>34</v>
      </c>
      <c r="J1449" s="6" t="s">
        <v>35</v>
      </c>
    </row>
    <row r="1450" spans="1:11" ht="75" customHeight="1" x14ac:dyDescent="0.25">
      <c r="A1450" s="9" t="s">
        <v>1008</v>
      </c>
      <c r="B1450" s="26" t="s">
        <v>1009</v>
      </c>
      <c r="C1450" s="26"/>
      <c r="D1450" s="26"/>
      <c r="E1450" s="26"/>
      <c r="F1450" s="26"/>
      <c r="G1450" s="9" t="s">
        <v>46</v>
      </c>
      <c r="H1450" s="12" t="s">
        <v>1010</v>
      </c>
      <c r="I1450" s="13"/>
      <c r="J1450" s="11">
        <f>TRUNC((H1450*TRUNC(I1450,2)),2)</f>
        <v>0</v>
      </c>
      <c r="K1450" s="10" t="s">
        <v>1011</v>
      </c>
    </row>
    <row r="1451" spans="1:11" ht="90" customHeight="1" x14ac:dyDescent="0.25">
      <c r="A1451" s="9" t="s">
        <v>1012</v>
      </c>
      <c r="B1451" s="26" t="s">
        <v>1013</v>
      </c>
      <c r="C1451" s="26"/>
      <c r="D1451" s="26"/>
      <c r="E1451" s="26"/>
      <c r="F1451" s="26"/>
      <c r="G1451" s="9" t="s">
        <v>71</v>
      </c>
      <c r="H1451" s="12" t="s">
        <v>1014</v>
      </c>
      <c r="I1451" s="13"/>
      <c r="J1451" s="11">
        <f>TRUNC((H1451*TRUNC(I1451,2)),2)</f>
        <v>0</v>
      </c>
      <c r="K1451" s="10" t="s">
        <v>1015</v>
      </c>
    </row>
    <row r="1457" spans="1:13" x14ac:dyDescent="0.25">
      <c r="C1457" s="19" t="s">
        <v>0</v>
      </c>
      <c r="D1457" s="20"/>
      <c r="E1457" s="20"/>
      <c r="F1457" s="20"/>
      <c r="G1457" s="20"/>
      <c r="H1457" s="20"/>
      <c r="I1457" s="4" t="s">
        <v>3</v>
      </c>
      <c r="J1457" s="3" t="str">
        <f>IF(J1 = "","",J1)</f>
        <v/>
      </c>
    </row>
    <row r="1458" spans="1:13" x14ac:dyDescent="0.25">
      <c r="C1458" s="19" t="s">
        <v>1</v>
      </c>
      <c r="D1458" s="20"/>
      <c r="E1458" s="20"/>
      <c r="F1458" s="20"/>
      <c r="G1458" s="20"/>
      <c r="H1458" s="20"/>
      <c r="J1458" s="1" t="s">
        <v>1773</v>
      </c>
    </row>
    <row r="1459" spans="1:13" x14ac:dyDescent="0.25">
      <c r="C1459" s="19" t="s">
        <v>2</v>
      </c>
      <c r="D1459" s="20"/>
      <c r="E1459" s="20"/>
      <c r="F1459" s="20"/>
      <c r="G1459" s="20"/>
      <c r="H1459" s="20"/>
    </row>
    <row r="1461" spans="1:13" x14ac:dyDescent="0.25">
      <c r="A1461" s="22" t="s">
        <v>9</v>
      </c>
      <c r="B1461" s="20"/>
      <c r="C1461" s="20"/>
      <c r="D1461" s="23" t="s">
        <v>10</v>
      </c>
      <c r="E1461" s="20"/>
      <c r="F1461" s="20"/>
      <c r="G1461" s="20"/>
      <c r="H1461" s="20"/>
    </row>
    <row r="1462" spans="1:13" x14ac:dyDescent="0.25">
      <c r="A1462" s="22" t="s">
        <v>11</v>
      </c>
      <c r="B1462" s="20"/>
      <c r="C1462" s="20"/>
      <c r="D1462" s="23" t="str">
        <f>IF(D6 = "","",D6)</f>
        <v/>
      </c>
      <c r="E1462" s="20"/>
      <c r="F1462" s="20"/>
    </row>
    <row r="1463" spans="1:13" x14ac:dyDescent="0.25">
      <c r="A1463" s="22" t="s">
        <v>12</v>
      </c>
      <c r="B1463" s="20"/>
      <c r="C1463" s="20"/>
      <c r="D1463" s="23" t="str">
        <f>IF(D7 = "","",D7)</f>
        <v/>
      </c>
      <c r="E1463" s="20"/>
      <c r="F1463" s="20"/>
      <c r="J1463" s="8"/>
      <c r="K1463" s="8"/>
      <c r="L1463" s="8"/>
      <c r="M1463" s="8"/>
    </row>
    <row r="1464" spans="1:13" x14ac:dyDescent="0.25">
      <c r="A1464" s="22" t="s">
        <v>13</v>
      </c>
      <c r="B1464" s="20"/>
      <c r="C1464" s="20"/>
      <c r="D1464" s="23" t="s">
        <v>14</v>
      </c>
      <c r="E1464" s="20"/>
      <c r="F1464" s="20"/>
      <c r="G1464" s="20"/>
      <c r="H1464" s="20"/>
    </row>
    <row r="1465" spans="1:13" x14ac:dyDescent="0.25">
      <c r="A1465" s="22" t="s">
        <v>15</v>
      </c>
      <c r="B1465" s="20"/>
      <c r="C1465" s="20"/>
      <c r="D1465" s="23" t="s">
        <v>16</v>
      </c>
      <c r="E1465" s="20"/>
      <c r="F1465" s="20"/>
      <c r="G1465" s="20"/>
      <c r="H1465" s="20"/>
      <c r="I1465" s="8" t="s">
        <v>17</v>
      </c>
      <c r="J1465" s="18" t="s">
        <v>18</v>
      </c>
    </row>
    <row r="1466" spans="1:13" ht="60" customHeight="1" x14ac:dyDescent="0.25">
      <c r="A1466" s="22" t="s">
        <v>19</v>
      </c>
      <c r="B1466" s="20"/>
      <c r="C1466" s="20"/>
      <c r="D1466" s="23" t="s">
        <v>20</v>
      </c>
      <c r="E1466" s="20"/>
      <c r="F1466" s="20"/>
      <c r="G1466" s="20"/>
      <c r="H1466" s="20"/>
    </row>
    <row r="1467" spans="1:13" ht="15" customHeight="1" x14ac:dyDescent="0.25">
      <c r="A1467" s="22" t="s">
        <v>21</v>
      </c>
      <c r="B1467" s="20"/>
      <c r="C1467" s="20"/>
      <c r="D1467" s="23" t="s">
        <v>22</v>
      </c>
      <c r="E1467" s="20"/>
      <c r="F1467" s="20"/>
      <c r="G1467" s="20"/>
      <c r="H1467" s="20"/>
    </row>
    <row r="1468" spans="1:13" ht="15" customHeight="1" x14ac:dyDescent="0.25">
      <c r="A1468" s="22" t="s">
        <v>23</v>
      </c>
      <c r="B1468" s="20"/>
      <c r="C1468" s="20"/>
      <c r="D1468" s="23" t="s">
        <v>24</v>
      </c>
      <c r="E1468" s="20"/>
      <c r="F1468" s="20"/>
      <c r="G1468" s="20"/>
      <c r="H1468" s="20"/>
      <c r="I1468" s="20"/>
      <c r="J1468" s="20"/>
    </row>
    <row r="1469" spans="1:13" x14ac:dyDescent="0.25">
      <c r="A1469" s="22" t="s">
        <v>25</v>
      </c>
      <c r="B1469" s="20"/>
      <c r="C1469" s="20"/>
      <c r="D1469" s="23" t="s">
        <v>26</v>
      </c>
      <c r="E1469" s="20"/>
      <c r="F1469" s="20"/>
      <c r="G1469" s="20"/>
      <c r="H1469" s="20"/>
    </row>
    <row r="1470" spans="1:13" x14ac:dyDescent="0.25">
      <c r="A1470" s="22" t="s">
        <v>27</v>
      </c>
      <c r="B1470" s="20"/>
      <c r="C1470" s="20"/>
      <c r="D1470" s="23" t="s">
        <v>28</v>
      </c>
      <c r="E1470" s="20"/>
      <c r="F1470" s="20"/>
      <c r="G1470" s="20"/>
      <c r="H1470" s="20"/>
    </row>
    <row r="1472" spans="1:13" x14ac:dyDescent="0.25">
      <c r="A1472" s="5" t="s">
        <v>30</v>
      </c>
      <c r="B1472" s="25" t="s">
        <v>31</v>
      </c>
      <c r="C1472" s="25"/>
      <c r="D1472" s="25"/>
      <c r="E1472" s="25"/>
      <c r="F1472" s="25"/>
      <c r="G1472" s="5" t="s">
        <v>32</v>
      </c>
      <c r="H1472" s="5" t="s">
        <v>33</v>
      </c>
      <c r="I1472" s="7" t="s">
        <v>34</v>
      </c>
      <c r="J1472" s="6" t="s">
        <v>35</v>
      </c>
    </row>
    <row r="1473" spans="1:11" ht="90" customHeight="1" x14ac:dyDescent="0.25">
      <c r="A1473" s="9" t="s">
        <v>1016</v>
      </c>
      <c r="B1473" s="26" t="s">
        <v>1017</v>
      </c>
      <c r="C1473" s="26"/>
      <c r="D1473" s="26"/>
      <c r="E1473" s="26"/>
      <c r="F1473" s="26"/>
      <c r="G1473" s="9" t="s">
        <v>71</v>
      </c>
      <c r="H1473" s="12" t="s">
        <v>1018</v>
      </c>
      <c r="I1473" s="13"/>
      <c r="J1473" s="11">
        <f>TRUNC((H1473*TRUNC(I1473,2)),2)</f>
        <v>0</v>
      </c>
      <c r="K1473" s="10" t="s">
        <v>1019</v>
      </c>
    </row>
    <row r="1474" spans="1:11" ht="45" customHeight="1" x14ac:dyDescent="0.25">
      <c r="A1474" s="9" t="s">
        <v>1020</v>
      </c>
      <c r="B1474" s="26" t="s">
        <v>1021</v>
      </c>
      <c r="C1474" s="26"/>
      <c r="D1474" s="26"/>
      <c r="E1474" s="26"/>
      <c r="F1474" s="26"/>
      <c r="G1474" s="9" t="s">
        <v>46</v>
      </c>
      <c r="H1474" s="12" t="s">
        <v>1022</v>
      </c>
      <c r="I1474" s="13"/>
      <c r="J1474" s="11">
        <f>TRUNC((H1474*TRUNC(I1474,2)),2)</f>
        <v>0</v>
      </c>
      <c r="K1474" s="10" t="s">
        <v>1023</v>
      </c>
    </row>
    <row r="1475" spans="1:11" x14ac:dyDescent="0.25">
      <c r="I1475" s="17" t="s">
        <v>41</v>
      </c>
      <c r="J1475" s="16">
        <f>SUM(J1450:J1451,J1473:J1474)</f>
        <v>0</v>
      </c>
    </row>
    <row r="1477" spans="1:11" x14ac:dyDescent="0.25">
      <c r="A1477" s="15" t="s">
        <v>1024</v>
      </c>
    </row>
    <row r="1479" spans="1:11" x14ac:dyDescent="0.25">
      <c r="A1479" s="5" t="s">
        <v>30</v>
      </c>
      <c r="B1479" s="25" t="s">
        <v>31</v>
      </c>
      <c r="C1479" s="25"/>
      <c r="D1479" s="25"/>
      <c r="E1479" s="25"/>
      <c r="F1479" s="25"/>
      <c r="G1479" s="5" t="s">
        <v>32</v>
      </c>
      <c r="H1479" s="5" t="s">
        <v>33</v>
      </c>
      <c r="I1479" s="7" t="s">
        <v>34</v>
      </c>
      <c r="J1479" s="6" t="s">
        <v>35</v>
      </c>
    </row>
    <row r="1480" spans="1:11" ht="15" customHeight="1" x14ac:dyDescent="0.25">
      <c r="A1480" s="9" t="s">
        <v>1025</v>
      </c>
      <c r="B1480" s="26" t="s">
        <v>1026</v>
      </c>
      <c r="C1480" s="26"/>
      <c r="D1480" s="26"/>
      <c r="E1480" s="26"/>
      <c r="F1480" s="26"/>
      <c r="G1480" s="9" t="s">
        <v>46</v>
      </c>
      <c r="H1480" s="12" t="s">
        <v>1027</v>
      </c>
      <c r="I1480" s="13"/>
      <c r="J1480" s="11">
        <f>TRUNC((H1480*TRUNC(I1480,2)),2)</f>
        <v>0</v>
      </c>
      <c r="K1480" s="10" t="s">
        <v>1028</v>
      </c>
    </row>
    <row r="1481" spans="1:11" ht="105" customHeight="1" x14ac:dyDescent="0.25">
      <c r="A1481" s="9" t="s">
        <v>938</v>
      </c>
      <c r="B1481" s="26" t="s">
        <v>939</v>
      </c>
      <c r="C1481" s="26"/>
      <c r="D1481" s="26"/>
      <c r="E1481" s="26"/>
      <c r="F1481" s="26"/>
      <c r="G1481" s="9" t="s">
        <v>137</v>
      </c>
      <c r="H1481" s="12" t="s">
        <v>1029</v>
      </c>
      <c r="I1481" s="13"/>
      <c r="J1481" s="11">
        <f>TRUNC((H1481*TRUNC(I1481,2)),2)</f>
        <v>0</v>
      </c>
      <c r="K1481" s="10" t="s">
        <v>1030</v>
      </c>
    </row>
    <row r="1482" spans="1:11" ht="90" customHeight="1" x14ac:dyDescent="0.25">
      <c r="A1482" s="9" t="s">
        <v>942</v>
      </c>
      <c r="B1482" s="26" t="s">
        <v>946</v>
      </c>
      <c r="C1482" s="26"/>
      <c r="D1482" s="26"/>
      <c r="E1482" s="26"/>
      <c r="F1482" s="26"/>
      <c r="G1482" s="9" t="s">
        <v>154</v>
      </c>
      <c r="H1482" s="12" t="s">
        <v>1031</v>
      </c>
      <c r="I1482" s="13"/>
      <c r="J1482" s="11">
        <f>TRUNC((H1482*TRUNC(I1482,2)),2)</f>
        <v>0</v>
      </c>
      <c r="K1482" s="10" t="s">
        <v>1032</v>
      </c>
    </row>
    <row r="1483" spans="1:11" x14ac:dyDescent="0.25">
      <c r="I1483" s="17" t="s">
        <v>41</v>
      </c>
      <c r="J1483" s="16">
        <f>SUM(J1480:J1482)</f>
        <v>0</v>
      </c>
    </row>
    <row r="1489" spans="1:13" x14ac:dyDescent="0.25">
      <c r="C1489" s="19" t="s">
        <v>0</v>
      </c>
      <c r="D1489" s="20"/>
      <c r="E1489" s="20"/>
      <c r="F1489" s="20"/>
      <c r="G1489" s="20"/>
      <c r="H1489" s="20"/>
      <c r="I1489" s="4" t="s">
        <v>3</v>
      </c>
      <c r="J1489" s="3" t="str">
        <f>IF(J1 = "","",J1)</f>
        <v/>
      </c>
    </row>
    <row r="1490" spans="1:13" x14ac:dyDescent="0.25">
      <c r="C1490" s="19" t="s">
        <v>1</v>
      </c>
      <c r="D1490" s="20"/>
      <c r="E1490" s="20"/>
      <c r="F1490" s="20"/>
      <c r="G1490" s="20"/>
      <c r="H1490" s="20"/>
      <c r="J1490" s="1" t="s">
        <v>1774</v>
      </c>
    </row>
    <row r="1491" spans="1:13" x14ac:dyDescent="0.25">
      <c r="C1491" s="19" t="s">
        <v>2</v>
      </c>
      <c r="D1491" s="20"/>
      <c r="E1491" s="20"/>
      <c r="F1491" s="20"/>
      <c r="G1491" s="20"/>
      <c r="H1491" s="20"/>
    </row>
    <row r="1493" spans="1:13" x14ac:dyDescent="0.25">
      <c r="A1493" s="22" t="s">
        <v>9</v>
      </c>
      <c r="B1493" s="20"/>
      <c r="C1493" s="20"/>
      <c r="D1493" s="23" t="s">
        <v>10</v>
      </c>
      <c r="E1493" s="20"/>
      <c r="F1493" s="20"/>
      <c r="G1493" s="20"/>
      <c r="H1493" s="20"/>
    </row>
    <row r="1494" spans="1:13" x14ac:dyDescent="0.25">
      <c r="A1494" s="22" t="s">
        <v>11</v>
      </c>
      <c r="B1494" s="20"/>
      <c r="C1494" s="20"/>
      <c r="D1494" s="23" t="str">
        <f>IF(D6 = "","",D6)</f>
        <v/>
      </c>
      <c r="E1494" s="20"/>
      <c r="F1494" s="20"/>
    </row>
    <row r="1495" spans="1:13" x14ac:dyDescent="0.25">
      <c r="A1495" s="22" t="s">
        <v>12</v>
      </c>
      <c r="B1495" s="20"/>
      <c r="C1495" s="20"/>
      <c r="D1495" s="23" t="str">
        <f>IF(D7 = "","",D7)</f>
        <v/>
      </c>
      <c r="E1495" s="20"/>
      <c r="F1495" s="20"/>
      <c r="J1495" s="8"/>
      <c r="K1495" s="8"/>
      <c r="L1495" s="8"/>
      <c r="M1495" s="8"/>
    </row>
    <row r="1496" spans="1:13" x14ac:dyDescent="0.25">
      <c r="A1496" s="22" t="s">
        <v>13</v>
      </c>
      <c r="B1496" s="20"/>
      <c r="C1496" s="20"/>
      <c r="D1496" s="23" t="s">
        <v>14</v>
      </c>
      <c r="E1496" s="20"/>
      <c r="F1496" s="20"/>
      <c r="G1496" s="20"/>
      <c r="H1496" s="20"/>
    </row>
    <row r="1497" spans="1:13" x14ac:dyDescent="0.25">
      <c r="A1497" s="22" t="s">
        <v>15</v>
      </c>
      <c r="B1497" s="20"/>
      <c r="C1497" s="20"/>
      <c r="D1497" s="23" t="s">
        <v>16</v>
      </c>
      <c r="E1497" s="20"/>
      <c r="F1497" s="20"/>
      <c r="G1497" s="20"/>
      <c r="H1497" s="20"/>
      <c r="I1497" s="8" t="s">
        <v>17</v>
      </c>
      <c r="J1497" s="18" t="s">
        <v>18</v>
      </c>
    </row>
    <row r="1498" spans="1:13" ht="60" customHeight="1" x14ac:dyDescent="0.25">
      <c r="A1498" s="22" t="s">
        <v>19</v>
      </c>
      <c r="B1498" s="20"/>
      <c r="C1498" s="20"/>
      <c r="D1498" s="23" t="s">
        <v>20</v>
      </c>
      <c r="E1498" s="20"/>
      <c r="F1498" s="20"/>
      <c r="G1498" s="20"/>
      <c r="H1498" s="20"/>
    </row>
    <row r="1499" spans="1:13" ht="15" customHeight="1" x14ac:dyDescent="0.25">
      <c r="A1499" s="22" t="s">
        <v>21</v>
      </c>
      <c r="B1499" s="20"/>
      <c r="C1499" s="20"/>
      <c r="D1499" s="23" t="s">
        <v>22</v>
      </c>
      <c r="E1499" s="20"/>
      <c r="F1499" s="20"/>
      <c r="G1499" s="20"/>
      <c r="H1499" s="20"/>
    </row>
    <row r="1500" spans="1:13" ht="15" customHeight="1" x14ac:dyDescent="0.25">
      <c r="A1500" s="22" t="s">
        <v>23</v>
      </c>
      <c r="B1500" s="20"/>
      <c r="C1500" s="20"/>
      <c r="D1500" s="23" t="s">
        <v>24</v>
      </c>
      <c r="E1500" s="20"/>
      <c r="F1500" s="20"/>
      <c r="G1500" s="20"/>
      <c r="H1500" s="20"/>
      <c r="I1500" s="20"/>
      <c r="J1500" s="20"/>
    </row>
    <row r="1501" spans="1:13" x14ac:dyDescent="0.25">
      <c r="A1501" s="22" t="s">
        <v>25</v>
      </c>
      <c r="B1501" s="20"/>
      <c r="C1501" s="20"/>
      <c r="D1501" s="23" t="s">
        <v>26</v>
      </c>
      <c r="E1501" s="20"/>
      <c r="F1501" s="20"/>
      <c r="G1501" s="20"/>
      <c r="H1501" s="20"/>
    </row>
    <row r="1502" spans="1:13" x14ac:dyDescent="0.25">
      <c r="A1502" s="22" t="s">
        <v>27</v>
      </c>
      <c r="B1502" s="20"/>
      <c r="C1502" s="20"/>
      <c r="D1502" s="23" t="s">
        <v>28</v>
      </c>
      <c r="E1502" s="20"/>
      <c r="F1502" s="20"/>
      <c r="G1502" s="20"/>
      <c r="H1502" s="20"/>
    </row>
    <row r="1504" spans="1:13" x14ac:dyDescent="0.25">
      <c r="A1504" s="15" t="s">
        <v>1033</v>
      </c>
    </row>
    <row r="1506" spans="1:11" x14ac:dyDescent="0.25">
      <c r="A1506" s="5" t="s">
        <v>30</v>
      </c>
      <c r="B1506" s="25" t="s">
        <v>31</v>
      </c>
      <c r="C1506" s="25"/>
      <c r="D1506" s="25"/>
      <c r="E1506" s="25"/>
      <c r="F1506" s="25"/>
      <c r="G1506" s="5" t="s">
        <v>32</v>
      </c>
      <c r="H1506" s="5" t="s">
        <v>33</v>
      </c>
      <c r="I1506" s="7" t="s">
        <v>34</v>
      </c>
      <c r="J1506" s="6" t="s">
        <v>35</v>
      </c>
    </row>
    <row r="1507" spans="1:11" ht="30" customHeight="1" x14ac:dyDescent="0.25">
      <c r="A1507" s="9" t="s">
        <v>1034</v>
      </c>
      <c r="B1507" s="26" t="s">
        <v>1035</v>
      </c>
      <c r="C1507" s="26"/>
      <c r="D1507" s="26"/>
      <c r="E1507" s="26"/>
      <c r="F1507" s="26"/>
      <c r="G1507" s="9" t="s">
        <v>909</v>
      </c>
      <c r="H1507" s="12" t="s">
        <v>39</v>
      </c>
      <c r="I1507" s="13"/>
      <c r="J1507" s="11">
        <f>TRUNC((H1507*TRUNC(I1507,2)),2)</f>
        <v>0</v>
      </c>
      <c r="K1507" s="10" t="s">
        <v>1036</v>
      </c>
    </row>
    <row r="1508" spans="1:11" ht="30" customHeight="1" x14ac:dyDescent="0.25">
      <c r="A1508" s="9" t="s">
        <v>1037</v>
      </c>
      <c r="B1508" s="26" t="s">
        <v>1038</v>
      </c>
      <c r="C1508" s="26"/>
      <c r="D1508" s="26"/>
      <c r="E1508" s="26"/>
      <c r="F1508" s="26"/>
      <c r="G1508" s="9" t="s">
        <v>909</v>
      </c>
      <c r="H1508" s="12" t="s">
        <v>63</v>
      </c>
      <c r="I1508" s="13"/>
      <c r="J1508" s="11">
        <f>TRUNC((H1508*TRUNC(I1508,2)),2)</f>
        <v>0</v>
      </c>
      <c r="K1508" s="10" t="s">
        <v>1039</v>
      </c>
    </row>
    <row r="1509" spans="1:11" ht="60" customHeight="1" x14ac:dyDescent="0.25">
      <c r="A1509" s="9" t="s">
        <v>1040</v>
      </c>
      <c r="B1509" s="26" t="s">
        <v>1041</v>
      </c>
      <c r="C1509" s="26"/>
      <c r="D1509" s="26"/>
      <c r="E1509" s="26"/>
      <c r="F1509" s="26"/>
      <c r="G1509" s="9" t="s">
        <v>38</v>
      </c>
      <c r="H1509" s="12" t="s">
        <v>63</v>
      </c>
      <c r="I1509" s="13"/>
      <c r="J1509" s="11">
        <f>TRUNC((H1509*TRUNC(I1509,2)),2)</f>
        <v>0</v>
      </c>
      <c r="K1509" s="10" t="s">
        <v>1042</v>
      </c>
    </row>
    <row r="1510" spans="1:11" ht="45" customHeight="1" x14ac:dyDescent="0.25">
      <c r="A1510" s="9" t="s">
        <v>1043</v>
      </c>
      <c r="B1510" s="26" t="s">
        <v>1044</v>
      </c>
      <c r="C1510" s="26"/>
      <c r="D1510" s="26"/>
      <c r="E1510" s="26"/>
      <c r="F1510" s="26"/>
      <c r="G1510" s="9" t="s">
        <v>38</v>
      </c>
      <c r="H1510" s="12" t="s">
        <v>707</v>
      </c>
      <c r="I1510" s="13"/>
      <c r="J1510" s="11">
        <f>TRUNC((H1510*TRUNC(I1510,2)),2)</f>
        <v>0</v>
      </c>
      <c r="K1510" s="10" t="s">
        <v>1045</v>
      </c>
    </row>
    <row r="1511" spans="1:11" x14ac:dyDescent="0.25">
      <c r="I1511" s="17" t="s">
        <v>41</v>
      </c>
      <c r="J1511" s="16">
        <f>SUM(J1507:J1510)</f>
        <v>0</v>
      </c>
    </row>
    <row r="1513" spans="1:11" x14ac:dyDescent="0.25">
      <c r="A1513" s="15" t="s">
        <v>1046</v>
      </c>
    </row>
    <row r="1515" spans="1:11" x14ac:dyDescent="0.25">
      <c r="A1515" s="5" t="s">
        <v>30</v>
      </c>
      <c r="B1515" s="25" t="s">
        <v>31</v>
      </c>
      <c r="C1515" s="25"/>
      <c r="D1515" s="25"/>
      <c r="E1515" s="25"/>
      <c r="F1515" s="25"/>
      <c r="G1515" s="5" t="s">
        <v>32</v>
      </c>
      <c r="H1515" s="5" t="s">
        <v>33</v>
      </c>
      <c r="I1515" s="7" t="s">
        <v>34</v>
      </c>
      <c r="J1515" s="6" t="s">
        <v>35</v>
      </c>
    </row>
    <row r="1516" spans="1:11" ht="30" customHeight="1" x14ac:dyDescent="0.25">
      <c r="A1516" s="9" t="s">
        <v>1047</v>
      </c>
      <c r="B1516" s="26" t="s">
        <v>1048</v>
      </c>
      <c r="C1516" s="26"/>
      <c r="D1516" s="26"/>
      <c r="E1516" s="26"/>
      <c r="F1516" s="26"/>
      <c r="G1516" s="9" t="s">
        <v>62</v>
      </c>
      <c r="H1516" s="12" t="s">
        <v>77</v>
      </c>
      <c r="I1516" s="13"/>
      <c r="J1516" s="11">
        <f>TRUNC((H1516*TRUNC(I1516,2)),2)</f>
        <v>0</v>
      </c>
      <c r="K1516" s="10" t="s">
        <v>1049</v>
      </c>
    </row>
    <row r="1517" spans="1:11" x14ac:dyDescent="0.25">
      <c r="I1517" s="17" t="s">
        <v>41</v>
      </c>
      <c r="J1517" s="16">
        <f>SUM(J1516)</f>
        <v>0</v>
      </c>
    </row>
    <row r="1519" spans="1:11" x14ac:dyDescent="0.25">
      <c r="A1519" s="15" t="s">
        <v>1050</v>
      </c>
    </row>
    <row r="1521" spans="1:13" x14ac:dyDescent="0.25">
      <c r="A1521" s="15" t="s">
        <v>1051</v>
      </c>
    </row>
    <row r="1523" spans="1:13" x14ac:dyDescent="0.25">
      <c r="A1523" s="5" t="s">
        <v>30</v>
      </c>
      <c r="B1523" s="25" t="s">
        <v>31</v>
      </c>
      <c r="C1523" s="25"/>
      <c r="D1523" s="25"/>
      <c r="E1523" s="25"/>
      <c r="F1523" s="25"/>
      <c r="G1523" s="5" t="s">
        <v>32</v>
      </c>
      <c r="H1523" s="5" t="s">
        <v>33</v>
      </c>
      <c r="I1523" s="7" t="s">
        <v>34</v>
      </c>
      <c r="J1523" s="6" t="s">
        <v>35</v>
      </c>
    </row>
    <row r="1524" spans="1:13" ht="45" customHeight="1" x14ac:dyDescent="0.25">
      <c r="A1524" s="9" t="s">
        <v>44</v>
      </c>
      <c r="B1524" s="26" t="s">
        <v>45</v>
      </c>
      <c r="C1524" s="26"/>
      <c r="D1524" s="26"/>
      <c r="E1524" s="26"/>
      <c r="F1524" s="26"/>
      <c r="G1524" s="9" t="s">
        <v>46</v>
      </c>
      <c r="H1524" s="12" t="s">
        <v>1052</v>
      </c>
      <c r="I1524" s="13"/>
      <c r="J1524" s="11">
        <f>TRUNC((H1524*TRUNC(I1524,2)),2)</f>
        <v>0</v>
      </c>
      <c r="K1524" s="10" t="s">
        <v>1053</v>
      </c>
    </row>
    <row r="1529" spans="1:13" x14ac:dyDescent="0.25">
      <c r="C1529" s="19" t="s">
        <v>0</v>
      </c>
      <c r="D1529" s="20"/>
      <c r="E1529" s="20"/>
      <c r="F1529" s="20"/>
      <c r="G1529" s="20"/>
      <c r="H1529" s="20"/>
      <c r="I1529" s="4" t="s">
        <v>3</v>
      </c>
      <c r="J1529" s="3" t="str">
        <f>IF(J1 = "","",J1)</f>
        <v/>
      </c>
    </row>
    <row r="1530" spans="1:13" x14ac:dyDescent="0.25">
      <c r="C1530" s="19" t="s">
        <v>1</v>
      </c>
      <c r="D1530" s="20"/>
      <c r="E1530" s="20"/>
      <c r="F1530" s="20"/>
      <c r="G1530" s="20"/>
      <c r="H1530" s="20"/>
      <c r="J1530" s="1" t="s">
        <v>1775</v>
      </c>
    </row>
    <row r="1531" spans="1:13" x14ac:dyDescent="0.25">
      <c r="C1531" s="19" t="s">
        <v>2</v>
      </c>
      <c r="D1531" s="20"/>
      <c r="E1531" s="20"/>
      <c r="F1531" s="20"/>
      <c r="G1531" s="20"/>
      <c r="H1531" s="20"/>
    </row>
    <row r="1533" spans="1:13" x14ac:dyDescent="0.25">
      <c r="A1533" s="22" t="s">
        <v>9</v>
      </c>
      <c r="B1533" s="20"/>
      <c r="C1533" s="20"/>
      <c r="D1533" s="23" t="s">
        <v>10</v>
      </c>
      <c r="E1533" s="20"/>
      <c r="F1533" s="20"/>
      <c r="G1533" s="20"/>
      <c r="H1533" s="20"/>
    </row>
    <row r="1534" spans="1:13" x14ac:dyDescent="0.25">
      <c r="A1534" s="22" t="s">
        <v>11</v>
      </c>
      <c r="B1534" s="20"/>
      <c r="C1534" s="20"/>
      <c r="D1534" s="23" t="str">
        <f>IF(D6 = "","",D6)</f>
        <v/>
      </c>
      <c r="E1534" s="20"/>
      <c r="F1534" s="20"/>
    </row>
    <row r="1535" spans="1:13" x14ac:dyDescent="0.25">
      <c r="A1535" s="22" t="s">
        <v>12</v>
      </c>
      <c r="B1535" s="20"/>
      <c r="C1535" s="20"/>
      <c r="D1535" s="23" t="str">
        <f>IF(D7 = "","",D7)</f>
        <v/>
      </c>
      <c r="E1535" s="20"/>
      <c r="F1535" s="20"/>
      <c r="J1535" s="8"/>
      <c r="K1535" s="8"/>
      <c r="L1535" s="8"/>
      <c r="M1535" s="8"/>
    </row>
    <row r="1536" spans="1:13" x14ac:dyDescent="0.25">
      <c r="A1536" s="22" t="s">
        <v>13</v>
      </c>
      <c r="B1536" s="20"/>
      <c r="C1536" s="20"/>
      <c r="D1536" s="23" t="s">
        <v>14</v>
      </c>
      <c r="E1536" s="20"/>
      <c r="F1536" s="20"/>
      <c r="G1536" s="20"/>
      <c r="H1536" s="20"/>
    </row>
    <row r="1537" spans="1:11" x14ac:dyDescent="0.25">
      <c r="A1537" s="22" t="s">
        <v>15</v>
      </c>
      <c r="B1537" s="20"/>
      <c r="C1537" s="20"/>
      <c r="D1537" s="23" t="s">
        <v>16</v>
      </c>
      <c r="E1537" s="20"/>
      <c r="F1537" s="20"/>
      <c r="G1537" s="20"/>
      <c r="H1537" s="20"/>
      <c r="I1537" s="8" t="s">
        <v>17</v>
      </c>
      <c r="J1537" s="18" t="s">
        <v>18</v>
      </c>
    </row>
    <row r="1538" spans="1:11" ht="60" customHeight="1" x14ac:dyDescent="0.25">
      <c r="A1538" s="22" t="s">
        <v>19</v>
      </c>
      <c r="B1538" s="20"/>
      <c r="C1538" s="20"/>
      <c r="D1538" s="23" t="s">
        <v>20</v>
      </c>
      <c r="E1538" s="20"/>
      <c r="F1538" s="20"/>
      <c r="G1538" s="20"/>
      <c r="H1538" s="20"/>
    </row>
    <row r="1539" spans="1:11" ht="15" customHeight="1" x14ac:dyDescent="0.25">
      <c r="A1539" s="22" t="s">
        <v>21</v>
      </c>
      <c r="B1539" s="20"/>
      <c r="C1539" s="20"/>
      <c r="D1539" s="23" t="s">
        <v>22</v>
      </c>
      <c r="E1539" s="20"/>
      <c r="F1539" s="20"/>
      <c r="G1539" s="20"/>
      <c r="H1539" s="20"/>
    </row>
    <row r="1540" spans="1:11" ht="15" customHeight="1" x14ac:dyDescent="0.25">
      <c r="A1540" s="22" t="s">
        <v>23</v>
      </c>
      <c r="B1540" s="20"/>
      <c r="C1540" s="20"/>
      <c r="D1540" s="23" t="s">
        <v>24</v>
      </c>
      <c r="E1540" s="20"/>
      <c r="F1540" s="20"/>
      <c r="G1540" s="20"/>
      <c r="H1540" s="20"/>
      <c r="I1540" s="20"/>
      <c r="J1540" s="20"/>
    </row>
    <row r="1541" spans="1:11" x14ac:dyDescent="0.25">
      <c r="A1541" s="22" t="s">
        <v>25</v>
      </c>
      <c r="B1541" s="20"/>
      <c r="C1541" s="20"/>
      <c r="D1541" s="23" t="s">
        <v>26</v>
      </c>
      <c r="E1541" s="20"/>
      <c r="F1541" s="20"/>
      <c r="G1541" s="20"/>
      <c r="H1541" s="20"/>
    </row>
    <row r="1542" spans="1:11" x14ac:dyDescent="0.25">
      <c r="A1542" s="22" t="s">
        <v>27</v>
      </c>
      <c r="B1542" s="20"/>
      <c r="C1542" s="20"/>
      <c r="D1542" s="23" t="s">
        <v>28</v>
      </c>
      <c r="E1542" s="20"/>
      <c r="F1542" s="20"/>
      <c r="G1542" s="20"/>
      <c r="H1542" s="20"/>
    </row>
    <row r="1544" spans="1:11" x14ac:dyDescent="0.25">
      <c r="A1544" s="5" t="s">
        <v>30</v>
      </c>
      <c r="B1544" s="25" t="s">
        <v>31</v>
      </c>
      <c r="C1544" s="25"/>
      <c r="D1544" s="25"/>
      <c r="E1544" s="25"/>
      <c r="F1544" s="25"/>
      <c r="G1544" s="5" t="s">
        <v>32</v>
      </c>
      <c r="H1544" s="5" t="s">
        <v>33</v>
      </c>
      <c r="I1544" s="7" t="s">
        <v>34</v>
      </c>
      <c r="J1544" s="6" t="s">
        <v>35</v>
      </c>
    </row>
    <row r="1545" spans="1:11" ht="120" customHeight="1" x14ac:dyDescent="0.25">
      <c r="A1545" s="9" t="s">
        <v>53</v>
      </c>
      <c r="B1545" s="26" t="s">
        <v>54</v>
      </c>
      <c r="C1545" s="26"/>
      <c r="D1545" s="26"/>
      <c r="E1545" s="26"/>
      <c r="F1545" s="26"/>
      <c r="G1545" s="9" t="s">
        <v>38</v>
      </c>
      <c r="H1545" s="12" t="s">
        <v>39</v>
      </c>
      <c r="I1545" s="13"/>
      <c r="J1545" s="11">
        <f>TRUNC((H1545*TRUNC(I1545,2)),2)</f>
        <v>0</v>
      </c>
      <c r="K1545" s="10" t="s">
        <v>1054</v>
      </c>
    </row>
    <row r="1546" spans="1:11" ht="105" customHeight="1" x14ac:dyDescent="0.25">
      <c r="A1546" s="9" t="s">
        <v>56</v>
      </c>
      <c r="B1546" s="26" t="s">
        <v>57</v>
      </c>
      <c r="C1546" s="26"/>
      <c r="D1546" s="26"/>
      <c r="E1546" s="26"/>
      <c r="F1546" s="26"/>
      <c r="G1546" s="9" t="s">
        <v>46</v>
      </c>
      <c r="H1546" s="12" t="s">
        <v>268</v>
      </c>
      <c r="I1546" s="13"/>
      <c r="J1546" s="11">
        <f>TRUNC((H1546*TRUNC(I1546,2)),2)</f>
        <v>0</v>
      </c>
      <c r="K1546" s="10" t="s">
        <v>1055</v>
      </c>
    </row>
    <row r="1547" spans="1:11" ht="75" customHeight="1" x14ac:dyDescent="0.25">
      <c r="A1547" s="9" t="s">
        <v>1056</v>
      </c>
      <c r="B1547" s="26" t="s">
        <v>1057</v>
      </c>
      <c r="C1547" s="26"/>
      <c r="D1547" s="26"/>
      <c r="E1547" s="26"/>
      <c r="F1547" s="26"/>
      <c r="G1547" s="9" t="s">
        <v>62</v>
      </c>
      <c r="H1547" s="12" t="s">
        <v>522</v>
      </c>
      <c r="I1547" s="13"/>
      <c r="J1547" s="11">
        <f>TRUNC((H1547*TRUNC(I1547,2)),2)</f>
        <v>0</v>
      </c>
      <c r="K1547" s="10" t="s">
        <v>1058</v>
      </c>
    </row>
    <row r="1548" spans="1:11" ht="120" customHeight="1" x14ac:dyDescent="0.25">
      <c r="A1548" s="9" t="s">
        <v>85</v>
      </c>
      <c r="B1548" s="26" t="s">
        <v>86</v>
      </c>
      <c r="C1548" s="26"/>
      <c r="D1548" s="26"/>
      <c r="E1548" s="26"/>
      <c r="F1548" s="26"/>
      <c r="G1548" s="9" t="s">
        <v>62</v>
      </c>
      <c r="H1548" s="12" t="s">
        <v>522</v>
      </c>
      <c r="I1548" s="13"/>
      <c r="J1548" s="11">
        <f>TRUNC((H1548*TRUNC(I1548,2)),2)</f>
        <v>0</v>
      </c>
      <c r="K1548" s="10" t="s">
        <v>1059</v>
      </c>
    </row>
    <row r="1549" spans="1:11" ht="45" customHeight="1" x14ac:dyDescent="0.25">
      <c r="A1549" s="9" t="s">
        <v>91</v>
      </c>
      <c r="B1549" s="26" t="s">
        <v>92</v>
      </c>
      <c r="C1549" s="26"/>
      <c r="D1549" s="26"/>
      <c r="E1549" s="26"/>
      <c r="F1549" s="26"/>
      <c r="G1549" s="9" t="s">
        <v>38</v>
      </c>
      <c r="H1549" s="12" t="s">
        <v>39</v>
      </c>
      <c r="I1549" s="13"/>
      <c r="J1549" s="11">
        <f>TRUNC((H1549*TRUNC(I1549,2)),2)</f>
        <v>0</v>
      </c>
      <c r="K1549" s="10" t="s">
        <v>1060</v>
      </c>
    </row>
    <row r="1553" spans="1:13" x14ac:dyDescent="0.25">
      <c r="C1553" s="19" t="s">
        <v>0</v>
      </c>
      <c r="D1553" s="20"/>
      <c r="E1553" s="20"/>
      <c r="F1553" s="20"/>
      <c r="G1553" s="20"/>
      <c r="H1553" s="20"/>
      <c r="I1553" s="4" t="s">
        <v>3</v>
      </c>
      <c r="J1553" s="3" t="str">
        <f>IF(J1 = "","",J1)</f>
        <v/>
      </c>
    </row>
    <row r="1554" spans="1:13" x14ac:dyDescent="0.25">
      <c r="C1554" s="19" t="s">
        <v>1</v>
      </c>
      <c r="D1554" s="20"/>
      <c r="E1554" s="20"/>
      <c r="F1554" s="20"/>
      <c r="G1554" s="20"/>
      <c r="H1554" s="20"/>
      <c r="J1554" s="1" t="s">
        <v>1776</v>
      </c>
    </row>
    <row r="1555" spans="1:13" x14ac:dyDescent="0.25">
      <c r="C1555" s="19" t="s">
        <v>2</v>
      </c>
      <c r="D1555" s="20"/>
      <c r="E1555" s="20"/>
      <c r="F1555" s="20"/>
      <c r="G1555" s="20"/>
      <c r="H1555" s="20"/>
    </row>
    <row r="1557" spans="1:13" x14ac:dyDescent="0.25">
      <c r="A1557" s="22" t="s">
        <v>9</v>
      </c>
      <c r="B1557" s="20"/>
      <c r="C1557" s="20"/>
      <c r="D1557" s="23" t="s">
        <v>10</v>
      </c>
      <c r="E1557" s="20"/>
      <c r="F1557" s="20"/>
      <c r="G1557" s="20"/>
      <c r="H1557" s="20"/>
    </row>
    <row r="1558" spans="1:13" x14ac:dyDescent="0.25">
      <c r="A1558" s="22" t="s">
        <v>11</v>
      </c>
      <c r="B1558" s="20"/>
      <c r="C1558" s="20"/>
      <c r="D1558" s="23" t="str">
        <f>IF(D6 = "","",D6)</f>
        <v/>
      </c>
      <c r="E1558" s="20"/>
      <c r="F1558" s="20"/>
    </row>
    <row r="1559" spans="1:13" x14ac:dyDescent="0.25">
      <c r="A1559" s="22" t="s">
        <v>12</v>
      </c>
      <c r="B1559" s="20"/>
      <c r="C1559" s="20"/>
      <c r="D1559" s="23" t="str">
        <f>IF(D7 = "","",D7)</f>
        <v/>
      </c>
      <c r="E1559" s="20"/>
      <c r="F1559" s="20"/>
      <c r="J1559" s="8"/>
      <c r="K1559" s="8"/>
      <c r="L1559" s="8"/>
      <c r="M1559" s="8"/>
    </row>
    <row r="1560" spans="1:13" x14ac:dyDescent="0.25">
      <c r="A1560" s="22" t="s">
        <v>13</v>
      </c>
      <c r="B1560" s="20"/>
      <c r="C1560" s="20"/>
      <c r="D1560" s="23" t="s">
        <v>14</v>
      </c>
      <c r="E1560" s="20"/>
      <c r="F1560" s="20"/>
      <c r="G1560" s="20"/>
      <c r="H1560" s="20"/>
    </row>
    <row r="1561" spans="1:13" x14ac:dyDescent="0.25">
      <c r="A1561" s="22" t="s">
        <v>15</v>
      </c>
      <c r="B1561" s="20"/>
      <c r="C1561" s="20"/>
      <c r="D1561" s="23" t="s">
        <v>16</v>
      </c>
      <c r="E1561" s="20"/>
      <c r="F1561" s="20"/>
      <c r="G1561" s="20"/>
      <c r="H1561" s="20"/>
      <c r="I1561" s="8" t="s">
        <v>17</v>
      </c>
      <c r="J1561" s="18" t="s">
        <v>18</v>
      </c>
    </row>
    <row r="1562" spans="1:13" ht="60" customHeight="1" x14ac:dyDescent="0.25">
      <c r="A1562" s="22" t="s">
        <v>19</v>
      </c>
      <c r="B1562" s="20"/>
      <c r="C1562" s="20"/>
      <c r="D1562" s="23" t="s">
        <v>20</v>
      </c>
      <c r="E1562" s="20"/>
      <c r="F1562" s="20"/>
      <c r="G1562" s="20"/>
      <c r="H1562" s="20"/>
    </row>
    <row r="1563" spans="1:13" ht="15" customHeight="1" x14ac:dyDescent="0.25">
      <c r="A1563" s="22" t="s">
        <v>21</v>
      </c>
      <c r="B1563" s="20"/>
      <c r="C1563" s="20"/>
      <c r="D1563" s="23" t="s">
        <v>22</v>
      </c>
      <c r="E1563" s="20"/>
      <c r="F1563" s="20"/>
      <c r="G1563" s="20"/>
      <c r="H1563" s="20"/>
    </row>
    <row r="1564" spans="1:13" ht="15" customHeight="1" x14ac:dyDescent="0.25">
      <c r="A1564" s="22" t="s">
        <v>23</v>
      </c>
      <c r="B1564" s="20"/>
      <c r="C1564" s="20"/>
      <c r="D1564" s="23" t="s">
        <v>24</v>
      </c>
      <c r="E1564" s="20"/>
      <c r="F1564" s="20"/>
      <c r="G1564" s="20"/>
      <c r="H1564" s="20"/>
      <c r="I1564" s="20"/>
      <c r="J1564" s="20"/>
    </row>
    <row r="1565" spans="1:13" x14ac:dyDescent="0.25">
      <c r="A1565" s="22" t="s">
        <v>25</v>
      </c>
      <c r="B1565" s="20"/>
      <c r="C1565" s="20"/>
      <c r="D1565" s="23" t="s">
        <v>26</v>
      </c>
      <c r="E1565" s="20"/>
      <c r="F1565" s="20"/>
      <c r="G1565" s="20"/>
      <c r="H1565" s="20"/>
    </row>
    <row r="1566" spans="1:13" x14ac:dyDescent="0.25">
      <c r="A1566" s="22" t="s">
        <v>27</v>
      </c>
      <c r="B1566" s="20"/>
      <c r="C1566" s="20"/>
      <c r="D1566" s="23" t="s">
        <v>28</v>
      </c>
      <c r="E1566" s="20"/>
      <c r="F1566" s="20"/>
      <c r="G1566" s="20"/>
      <c r="H1566" s="20"/>
    </row>
    <row r="1568" spans="1:13" x14ac:dyDescent="0.25">
      <c r="A1568" s="5" t="s">
        <v>30</v>
      </c>
      <c r="B1568" s="25" t="s">
        <v>31</v>
      </c>
      <c r="C1568" s="25"/>
      <c r="D1568" s="25"/>
      <c r="E1568" s="25"/>
      <c r="F1568" s="25"/>
      <c r="G1568" s="5" t="s">
        <v>32</v>
      </c>
      <c r="H1568" s="5" t="s">
        <v>33</v>
      </c>
      <c r="I1568" s="7" t="s">
        <v>34</v>
      </c>
      <c r="J1568" s="6" t="s">
        <v>35</v>
      </c>
    </row>
    <row r="1569" spans="1:11" ht="75" customHeight="1" x14ac:dyDescent="0.25">
      <c r="A1569" s="9" t="s">
        <v>123</v>
      </c>
      <c r="B1569" s="26" t="s">
        <v>124</v>
      </c>
      <c r="C1569" s="26"/>
      <c r="D1569" s="26"/>
      <c r="E1569" s="26"/>
      <c r="F1569" s="26"/>
      <c r="G1569" s="9" t="s">
        <v>46</v>
      </c>
      <c r="H1569" s="12" t="s">
        <v>1061</v>
      </c>
      <c r="I1569" s="13"/>
      <c r="J1569" s="11">
        <f t="shared" ref="J1569:J1574" si="13">TRUNC((H1569*TRUNC(I1569,2)),2)</f>
        <v>0</v>
      </c>
      <c r="K1569" s="10" t="s">
        <v>1062</v>
      </c>
    </row>
    <row r="1570" spans="1:11" ht="75" customHeight="1" x14ac:dyDescent="0.25">
      <c r="A1570" s="9" t="s">
        <v>1063</v>
      </c>
      <c r="B1570" s="26" t="s">
        <v>1064</v>
      </c>
      <c r="C1570" s="26"/>
      <c r="D1570" s="26"/>
      <c r="E1570" s="26"/>
      <c r="F1570" s="26"/>
      <c r="G1570" s="9" t="s">
        <v>46</v>
      </c>
      <c r="H1570" s="12" t="s">
        <v>1065</v>
      </c>
      <c r="I1570" s="13"/>
      <c r="J1570" s="11">
        <f t="shared" si="13"/>
        <v>0</v>
      </c>
      <c r="K1570" s="10" t="s">
        <v>1066</v>
      </c>
    </row>
    <row r="1571" spans="1:11" ht="90" customHeight="1" x14ac:dyDescent="0.25">
      <c r="A1571" s="9" t="s">
        <v>127</v>
      </c>
      <c r="B1571" s="26" t="s">
        <v>128</v>
      </c>
      <c r="C1571" s="26"/>
      <c r="D1571" s="26"/>
      <c r="E1571" s="26"/>
      <c r="F1571" s="26"/>
      <c r="G1571" s="9" t="s">
        <v>71</v>
      </c>
      <c r="H1571" s="12" t="s">
        <v>1067</v>
      </c>
      <c r="I1571" s="13"/>
      <c r="J1571" s="11">
        <f t="shared" si="13"/>
        <v>0</v>
      </c>
      <c r="K1571" s="10" t="s">
        <v>1068</v>
      </c>
    </row>
    <row r="1572" spans="1:11" ht="75" customHeight="1" x14ac:dyDescent="0.25">
      <c r="A1572" s="9" t="s">
        <v>1069</v>
      </c>
      <c r="B1572" s="26" t="s">
        <v>1070</v>
      </c>
      <c r="C1572" s="26"/>
      <c r="D1572" s="26"/>
      <c r="E1572" s="26"/>
      <c r="F1572" s="26"/>
      <c r="G1572" s="9" t="s">
        <v>137</v>
      </c>
      <c r="H1572" s="12" t="s">
        <v>1071</v>
      </c>
      <c r="I1572" s="13"/>
      <c r="J1572" s="11">
        <f t="shared" si="13"/>
        <v>0</v>
      </c>
      <c r="K1572" s="10" t="s">
        <v>1072</v>
      </c>
    </row>
    <row r="1573" spans="1:11" ht="90" customHeight="1" x14ac:dyDescent="0.25">
      <c r="A1573" s="9" t="s">
        <v>131</v>
      </c>
      <c r="B1573" s="26" t="s">
        <v>132</v>
      </c>
      <c r="C1573" s="26"/>
      <c r="D1573" s="26"/>
      <c r="E1573" s="26"/>
      <c r="F1573" s="26"/>
      <c r="G1573" s="9" t="s">
        <v>46</v>
      </c>
      <c r="H1573" s="12" t="s">
        <v>1073</v>
      </c>
      <c r="I1573" s="13"/>
      <c r="J1573" s="11">
        <f t="shared" si="13"/>
        <v>0</v>
      </c>
      <c r="K1573" s="10" t="s">
        <v>1074</v>
      </c>
    </row>
    <row r="1574" spans="1:11" ht="45" customHeight="1" x14ac:dyDescent="0.25">
      <c r="A1574" s="9" t="s">
        <v>148</v>
      </c>
      <c r="B1574" s="26" t="s">
        <v>149</v>
      </c>
      <c r="C1574" s="26"/>
      <c r="D1574" s="26"/>
      <c r="E1574" s="26"/>
      <c r="F1574" s="26"/>
      <c r="G1574" s="9" t="s">
        <v>137</v>
      </c>
      <c r="H1574" s="12" t="s">
        <v>1075</v>
      </c>
      <c r="I1574" s="13"/>
      <c r="J1574" s="11">
        <f t="shared" si="13"/>
        <v>0</v>
      </c>
      <c r="K1574" s="10" t="s">
        <v>1076</v>
      </c>
    </row>
    <row r="1579" spans="1:11" x14ac:dyDescent="0.25">
      <c r="C1579" s="19" t="s">
        <v>0</v>
      </c>
      <c r="D1579" s="20"/>
      <c r="E1579" s="20"/>
      <c r="F1579" s="20"/>
      <c r="G1579" s="20"/>
      <c r="H1579" s="20"/>
      <c r="I1579" s="4" t="s">
        <v>3</v>
      </c>
      <c r="J1579" s="3" t="str">
        <f>IF(J1 = "","",J1)</f>
        <v/>
      </c>
    </row>
    <row r="1580" spans="1:11" x14ac:dyDescent="0.25">
      <c r="C1580" s="19" t="s">
        <v>1</v>
      </c>
      <c r="D1580" s="20"/>
      <c r="E1580" s="20"/>
      <c r="F1580" s="20"/>
      <c r="G1580" s="20"/>
      <c r="H1580" s="20"/>
      <c r="J1580" s="1" t="s">
        <v>1777</v>
      </c>
    </row>
    <row r="1581" spans="1:11" x14ac:dyDescent="0.25">
      <c r="C1581" s="19" t="s">
        <v>2</v>
      </c>
      <c r="D1581" s="20"/>
      <c r="E1581" s="20"/>
      <c r="F1581" s="20"/>
      <c r="G1581" s="20"/>
      <c r="H1581" s="20"/>
    </row>
    <row r="1583" spans="1:11" x14ac:dyDescent="0.25">
      <c r="A1583" s="22" t="s">
        <v>9</v>
      </c>
      <c r="B1583" s="20"/>
      <c r="C1583" s="20"/>
      <c r="D1583" s="23" t="s">
        <v>10</v>
      </c>
      <c r="E1583" s="20"/>
      <c r="F1583" s="20"/>
      <c r="G1583" s="20"/>
      <c r="H1583" s="20"/>
    </row>
    <row r="1584" spans="1:11" x14ac:dyDescent="0.25">
      <c r="A1584" s="22" t="s">
        <v>11</v>
      </c>
      <c r="B1584" s="20"/>
      <c r="C1584" s="20"/>
      <c r="D1584" s="23" t="str">
        <f>IF(D6 = "","",D6)</f>
        <v/>
      </c>
      <c r="E1584" s="20"/>
      <c r="F1584" s="20"/>
    </row>
    <row r="1585" spans="1:13" x14ac:dyDescent="0.25">
      <c r="A1585" s="22" t="s">
        <v>12</v>
      </c>
      <c r="B1585" s="20"/>
      <c r="C1585" s="20"/>
      <c r="D1585" s="23" t="str">
        <f>IF(D7 = "","",D7)</f>
        <v/>
      </c>
      <c r="E1585" s="20"/>
      <c r="F1585" s="20"/>
      <c r="J1585" s="8"/>
      <c r="K1585" s="8"/>
      <c r="L1585" s="8"/>
      <c r="M1585" s="8"/>
    </row>
    <row r="1586" spans="1:13" x14ac:dyDescent="0.25">
      <c r="A1586" s="22" t="s">
        <v>13</v>
      </c>
      <c r="B1586" s="20"/>
      <c r="C1586" s="20"/>
      <c r="D1586" s="23" t="s">
        <v>14</v>
      </c>
      <c r="E1586" s="20"/>
      <c r="F1586" s="20"/>
      <c r="G1586" s="20"/>
      <c r="H1586" s="20"/>
    </row>
    <row r="1587" spans="1:13" x14ac:dyDescent="0.25">
      <c r="A1587" s="22" t="s">
        <v>15</v>
      </c>
      <c r="B1587" s="20"/>
      <c r="C1587" s="20"/>
      <c r="D1587" s="23" t="s">
        <v>16</v>
      </c>
      <c r="E1587" s="20"/>
      <c r="F1587" s="20"/>
      <c r="G1587" s="20"/>
      <c r="H1587" s="20"/>
      <c r="I1587" s="8" t="s">
        <v>17</v>
      </c>
      <c r="J1587" s="18" t="s">
        <v>18</v>
      </c>
    </row>
    <row r="1588" spans="1:13" ht="60" customHeight="1" x14ac:dyDescent="0.25">
      <c r="A1588" s="22" t="s">
        <v>19</v>
      </c>
      <c r="B1588" s="20"/>
      <c r="C1588" s="20"/>
      <c r="D1588" s="23" t="s">
        <v>20</v>
      </c>
      <c r="E1588" s="20"/>
      <c r="F1588" s="20"/>
      <c r="G1588" s="20"/>
      <c r="H1588" s="20"/>
    </row>
    <row r="1589" spans="1:13" ht="15" customHeight="1" x14ac:dyDescent="0.25">
      <c r="A1589" s="22" t="s">
        <v>21</v>
      </c>
      <c r="B1589" s="20"/>
      <c r="C1589" s="20"/>
      <c r="D1589" s="23" t="s">
        <v>22</v>
      </c>
      <c r="E1589" s="20"/>
      <c r="F1589" s="20"/>
      <c r="G1589" s="20"/>
      <c r="H1589" s="20"/>
    </row>
    <row r="1590" spans="1:13" ht="15" customHeight="1" x14ac:dyDescent="0.25">
      <c r="A1590" s="22" t="s">
        <v>23</v>
      </c>
      <c r="B1590" s="20"/>
      <c r="C1590" s="20"/>
      <c r="D1590" s="23" t="s">
        <v>24</v>
      </c>
      <c r="E1590" s="20"/>
      <c r="F1590" s="20"/>
      <c r="G1590" s="20"/>
      <c r="H1590" s="20"/>
      <c r="I1590" s="20"/>
      <c r="J1590" s="20"/>
    </row>
    <row r="1591" spans="1:13" x14ac:dyDescent="0.25">
      <c r="A1591" s="22" t="s">
        <v>25</v>
      </c>
      <c r="B1591" s="20"/>
      <c r="C1591" s="20"/>
      <c r="D1591" s="23" t="s">
        <v>26</v>
      </c>
      <c r="E1591" s="20"/>
      <c r="F1591" s="20"/>
      <c r="G1591" s="20"/>
      <c r="H1591" s="20"/>
    </row>
    <row r="1592" spans="1:13" x14ac:dyDescent="0.25">
      <c r="A1592" s="22" t="s">
        <v>27</v>
      </c>
      <c r="B1592" s="20"/>
      <c r="C1592" s="20"/>
      <c r="D1592" s="23" t="s">
        <v>28</v>
      </c>
      <c r="E1592" s="20"/>
      <c r="F1592" s="20"/>
      <c r="G1592" s="20"/>
      <c r="H1592" s="20"/>
    </row>
    <row r="1594" spans="1:13" x14ac:dyDescent="0.25">
      <c r="A1594" s="5" t="s">
        <v>30</v>
      </c>
      <c r="B1594" s="25" t="s">
        <v>31</v>
      </c>
      <c r="C1594" s="25"/>
      <c r="D1594" s="25"/>
      <c r="E1594" s="25"/>
      <c r="F1594" s="25"/>
      <c r="G1594" s="5" t="s">
        <v>32</v>
      </c>
      <c r="H1594" s="5" t="s">
        <v>33</v>
      </c>
      <c r="I1594" s="7" t="s">
        <v>34</v>
      </c>
      <c r="J1594" s="6" t="s">
        <v>35</v>
      </c>
    </row>
    <row r="1595" spans="1:13" ht="75" customHeight="1" x14ac:dyDescent="0.25">
      <c r="A1595" s="9" t="s">
        <v>152</v>
      </c>
      <c r="B1595" s="26" t="s">
        <v>153</v>
      </c>
      <c r="C1595" s="26"/>
      <c r="D1595" s="26"/>
      <c r="E1595" s="26"/>
      <c r="F1595" s="26"/>
      <c r="G1595" s="9" t="s">
        <v>154</v>
      </c>
      <c r="H1595" s="12" t="s">
        <v>1077</v>
      </c>
      <c r="I1595" s="13"/>
      <c r="J1595" s="11">
        <f>TRUNC((H1595*TRUNC(I1595,2)),2)</f>
        <v>0</v>
      </c>
      <c r="K1595" s="10" t="s">
        <v>1078</v>
      </c>
    </row>
    <row r="1596" spans="1:13" ht="45" customHeight="1" x14ac:dyDescent="0.25">
      <c r="A1596" s="9" t="s">
        <v>168</v>
      </c>
      <c r="B1596" s="26" t="s">
        <v>169</v>
      </c>
      <c r="C1596" s="26"/>
      <c r="D1596" s="26"/>
      <c r="E1596" s="26"/>
      <c r="F1596" s="26"/>
      <c r="G1596" s="9" t="s">
        <v>137</v>
      </c>
      <c r="H1596" s="12" t="s">
        <v>1075</v>
      </c>
      <c r="I1596" s="13"/>
      <c r="J1596" s="11">
        <f>TRUNC((H1596*TRUNC(I1596,2)),2)</f>
        <v>0</v>
      </c>
      <c r="K1596" s="10" t="s">
        <v>1079</v>
      </c>
    </row>
    <row r="1597" spans="1:13" x14ac:dyDescent="0.25">
      <c r="I1597" s="17" t="s">
        <v>41</v>
      </c>
      <c r="J1597" s="16">
        <f>SUM(J1524,J1545:J1549,J1569:J1574,J1595:J1596)</f>
        <v>0</v>
      </c>
    </row>
    <row r="1599" spans="1:13" x14ac:dyDescent="0.25">
      <c r="A1599" s="15" t="s">
        <v>157</v>
      </c>
    </row>
    <row r="1601" spans="1:11" x14ac:dyDescent="0.25">
      <c r="A1601" s="5" t="s">
        <v>30</v>
      </c>
      <c r="B1601" s="25" t="s">
        <v>31</v>
      </c>
      <c r="C1601" s="25"/>
      <c r="D1601" s="25"/>
      <c r="E1601" s="25"/>
      <c r="F1601" s="25"/>
      <c r="G1601" s="5" t="s">
        <v>32</v>
      </c>
      <c r="H1601" s="5" t="s">
        <v>33</v>
      </c>
      <c r="I1601" s="7" t="s">
        <v>34</v>
      </c>
      <c r="J1601" s="6" t="s">
        <v>35</v>
      </c>
    </row>
    <row r="1602" spans="1:11" ht="30" customHeight="1" x14ac:dyDescent="0.25">
      <c r="A1602" s="9" t="s">
        <v>1080</v>
      </c>
      <c r="B1602" s="26" t="s">
        <v>1081</v>
      </c>
      <c r="C1602" s="26"/>
      <c r="D1602" s="26"/>
      <c r="E1602" s="26"/>
      <c r="F1602" s="26"/>
      <c r="G1602" s="9" t="s">
        <v>137</v>
      </c>
      <c r="H1602" s="12" t="s">
        <v>1082</v>
      </c>
      <c r="I1602" s="13"/>
      <c r="J1602" s="11">
        <f t="shared" ref="J1602:J1607" si="14">TRUNC((H1602*TRUNC(I1602,2)),2)</f>
        <v>0</v>
      </c>
      <c r="K1602" s="10" t="s">
        <v>1083</v>
      </c>
    </row>
    <row r="1603" spans="1:11" ht="45" customHeight="1" x14ac:dyDescent="0.25">
      <c r="A1603" s="9" t="s">
        <v>598</v>
      </c>
      <c r="B1603" s="26" t="s">
        <v>599</v>
      </c>
      <c r="C1603" s="26"/>
      <c r="D1603" s="26"/>
      <c r="E1603" s="26"/>
      <c r="F1603" s="26"/>
      <c r="G1603" s="9" t="s">
        <v>137</v>
      </c>
      <c r="H1603" s="12" t="s">
        <v>1084</v>
      </c>
      <c r="I1603" s="13"/>
      <c r="J1603" s="11">
        <f t="shared" si="14"/>
        <v>0</v>
      </c>
      <c r="K1603" s="10" t="s">
        <v>1085</v>
      </c>
    </row>
    <row r="1604" spans="1:11" ht="30" customHeight="1" x14ac:dyDescent="0.25">
      <c r="A1604" s="9" t="s">
        <v>1086</v>
      </c>
      <c r="B1604" s="26" t="s">
        <v>1087</v>
      </c>
      <c r="C1604" s="26"/>
      <c r="D1604" s="26"/>
      <c r="E1604" s="26"/>
      <c r="F1604" s="26"/>
      <c r="G1604" s="9" t="s">
        <v>46</v>
      </c>
      <c r="H1604" s="12" t="s">
        <v>1088</v>
      </c>
      <c r="I1604" s="13"/>
      <c r="J1604" s="11">
        <f t="shared" si="14"/>
        <v>0</v>
      </c>
      <c r="K1604" s="10" t="s">
        <v>1089</v>
      </c>
    </row>
    <row r="1605" spans="1:11" ht="75" customHeight="1" x14ac:dyDescent="0.25">
      <c r="A1605" s="9" t="s">
        <v>602</v>
      </c>
      <c r="B1605" s="26" t="s">
        <v>603</v>
      </c>
      <c r="C1605" s="26"/>
      <c r="D1605" s="26"/>
      <c r="E1605" s="26"/>
      <c r="F1605" s="26"/>
      <c r="G1605" s="9" t="s">
        <v>46</v>
      </c>
      <c r="H1605" s="12" t="s">
        <v>1090</v>
      </c>
      <c r="I1605" s="13"/>
      <c r="J1605" s="11">
        <f t="shared" si="14"/>
        <v>0</v>
      </c>
      <c r="K1605" s="10" t="s">
        <v>1091</v>
      </c>
    </row>
    <row r="1606" spans="1:11" ht="45" customHeight="1" x14ac:dyDescent="0.25">
      <c r="A1606" s="9" t="s">
        <v>606</v>
      </c>
      <c r="B1606" s="26" t="s">
        <v>607</v>
      </c>
      <c r="C1606" s="26"/>
      <c r="D1606" s="26"/>
      <c r="E1606" s="26"/>
      <c r="F1606" s="26"/>
      <c r="G1606" s="9" t="s">
        <v>137</v>
      </c>
      <c r="H1606" s="12" t="s">
        <v>1092</v>
      </c>
      <c r="I1606" s="13"/>
      <c r="J1606" s="11">
        <f t="shared" si="14"/>
        <v>0</v>
      </c>
      <c r="K1606" s="10" t="s">
        <v>1093</v>
      </c>
    </row>
    <row r="1607" spans="1:11" ht="45" customHeight="1" x14ac:dyDescent="0.25">
      <c r="A1607" s="9" t="s">
        <v>148</v>
      </c>
      <c r="B1607" s="26" t="s">
        <v>149</v>
      </c>
      <c r="C1607" s="26"/>
      <c r="D1607" s="26"/>
      <c r="E1607" s="26"/>
      <c r="F1607" s="26"/>
      <c r="G1607" s="9" t="s">
        <v>137</v>
      </c>
      <c r="H1607" s="12" t="s">
        <v>1094</v>
      </c>
      <c r="I1607" s="13"/>
      <c r="J1607" s="11">
        <f t="shared" si="14"/>
        <v>0</v>
      </c>
      <c r="K1607" s="10" t="s">
        <v>1095</v>
      </c>
    </row>
    <row r="1611" spans="1:11" x14ac:dyDescent="0.25">
      <c r="C1611" s="19" t="s">
        <v>0</v>
      </c>
      <c r="D1611" s="20"/>
      <c r="E1611" s="20"/>
      <c r="F1611" s="20"/>
      <c r="G1611" s="20"/>
      <c r="H1611" s="20"/>
      <c r="I1611" s="4" t="s">
        <v>3</v>
      </c>
      <c r="J1611" s="3" t="str">
        <f>IF(J1 = "","",J1)</f>
        <v/>
      </c>
    </row>
    <row r="1612" spans="1:11" x14ac:dyDescent="0.25">
      <c r="C1612" s="19" t="s">
        <v>1</v>
      </c>
      <c r="D1612" s="20"/>
      <c r="E1612" s="20"/>
      <c r="F1612" s="20"/>
      <c r="G1612" s="20"/>
      <c r="H1612" s="20"/>
      <c r="J1612" s="1" t="s">
        <v>1778</v>
      </c>
    </row>
    <row r="1613" spans="1:11" x14ac:dyDescent="0.25">
      <c r="C1613" s="19" t="s">
        <v>2</v>
      </c>
      <c r="D1613" s="20"/>
      <c r="E1613" s="20"/>
      <c r="F1613" s="20"/>
      <c r="G1613" s="20"/>
      <c r="H1613" s="20"/>
    </row>
    <row r="1615" spans="1:11" x14ac:dyDescent="0.25">
      <c r="A1615" s="22" t="s">
        <v>9</v>
      </c>
      <c r="B1615" s="20"/>
      <c r="C1615" s="20"/>
      <c r="D1615" s="23" t="s">
        <v>10</v>
      </c>
      <c r="E1615" s="20"/>
      <c r="F1615" s="20"/>
      <c r="G1615" s="20"/>
      <c r="H1615" s="20"/>
    </row>
    <row r="1616" spans="1:11" x14ac:dyDescent="0.25">
      <c r="A1616" s="22" t="s">
        <v>11</v>
      </c>
      <c r="B1616" s="20"/>
      <c r="C1616" s="20"/>
      <c r="D1616" s="23" t="str">
        <f>IF(D6 = "","",D6)</f>
        <v/>
      </c>
      <c r="E1616" s="20"/>
      <c r="F1616" s="20"/>
    </row>
    <row r="1617" spans="1:13" x14ac:dyDescent="0.25">
      <c r="A1617" s="22" t="s">
        <v>12</v>
      </c>
      <c r="B1617" s="20"/>
      <c r="C1617" s="20"/>
      <c r="D1617" s="23" t="str">
        <f>IF(D7 = "","",D7)</f>
        <v/>
      </c>
      <c r="E1617" s="20"/>
      <c r="F1617" s="20"/>
      <c r="J1617" s="8"/>
      <c r="K1617" s="8"/>
      <c r="L1617" s="8"/>
      <c r="M1617" s="8"/>
    </row>
    <row r="1618" spans="1:13" x14ac:dyDescent="0.25">
      <c r="A1618" s="22" t="s">
        <v>13</v>
      </c>
      <c r="B1618" s="20"/>
      <c r="C1618" s="20"/>
      <c r="D1618" s="23" t="s">
        <v>14</v>
      </c>
      <c r="E1618" s="20"/>
      <c r="F1618" s="20"/>
      <c r="G1618" s="20"/>
      <c r="H1618" s="20"/>
    </row>
    <row r="1619" spans="1:13" x14ac:dyDescent="0.25">
      <c r="A1619" s="22" t="s">
        <v>15</v>
      </c>
      <c r="B1619" s="20"/>
      <c r="C1619" s="20"/>
      <c r="D1619" s="23" t="s">
        <v>16</v>
      </c>
      <c r="E1619" s="20"/>
      <c r="F1619" s="20"/>
      <c r="G1619" s="20"/>
      <c r="H1619" s="20"/>
      <c r="I1619" s="8" t="s">
        <v>17</v>
      </c>
      <c r="J1619" s="18" t="s">
        <v>18</v>
      </c>
    </row>
    <row r="1620" spans="1:13" ht="60" customHeight="1" x14ac:dyDescent="0.25">
      <c r="A1620" s="22" t="s">
        <v>19</v>
      </c>
      <c r="B1620" s="20"/>
      <c r="C1620" s="20"/>
      <c r="D1620" s="23" t="s">
        <v>20</v>
      </c>
      <c r="E1620" s="20"/>
      <c r="F1620" s="20"/>
      <c r="G1620" s="20"/>
      <c r="H1620" s="20"/>
    </row>
    <row r="1621" spans="1:13" ht="15" customHeight="1" x14ac:dyDescent="0.25">
      <c r="A1621" s="22" t="s">
        <v>21</v>
      </c>
      <c r="B1621" s="20"/>
      <c r="C1621" s="20"/>
      <c r="D1621" s="23" t="s">
        <v>22</v>
      </c>
      <c r="E1621" s="20"/>
      <c r="F1621" s="20"/>
      <c r="G1621" s="20"/>
      <c r="H1621" s="20"/>
    </row>
    <row r="1622" spans="1:13" ht="15" customHeight="1" x14ac:dyDescent="0.25">
      <c r="A1622" s="22" t="s">
        <v>23</v>
      </c>
      <c r="B1622" s="20"/>
      <c r="C1622" s="20"/>
      <c r="D1622" s="23" t="s">
        <v>24</v>
      </c>
      <c r="E1622" s="20"/>
      <c r="F1622" s="20"/>
      <c r="G1622" s="20"/>
      <c r="H1622" s="20"/>
      <c r="I1622" s="20"/>
      <c r="J1622" s="20"/>
    </row>
    <row r="1623" spans="1:13" x14ac:dyDescent="0.25">
      <c r="A1623" s="22" t="s">
        <v>25</v>
      </c>
      <c r="B1623" s="20"/>
      <c r="C1623" s="20"/>
      <c r="D1623" s="23" t="s">
        <v>26</v>
      </c>
      <c r="E1623" s="20"/>
      <c r="F1623" s="20"/>
      <c r="G1623" s="20"/>
      <c r="H1623" s="20"/>
    </row>
    <row r="1624" spans="1:13" x14ac:dyDescent="0.25">
      <c r="A1624" s="22" t="s">
        <v>27</v>
      </c>
      <c r="B1624" s="20"/>
      <c r="C1624" s="20"/>
      <c r="D1624" s="23" t="s">
        <v>28</v>
      </c>
      <c r="E1624" s="20"/>
      <c r="F1624" s="20"/>
      <c r="G1624" s="20"/>
      <c r="H1624" s="20"/>
    </row>
    <row r="1626" spans="1:13" x14ac:dyDescent="0.25">
      <c r="A1626" s="5" t="s">
        <v>30</v>
      </c>
      <c r="B1626" s="25" t="s">
        <v>31</v>
      </c>
      <c r="C1626" s="25"/>
      <c r="D1626" s="25"/>
      <c r="E1626" s="25"/>
      <c r="F1626" s="25"/>
      <c r="G1626" s="5" t="s">
        <v>32</v>
      </c>
      <c r="H1626" s="5" t="s">
        <v>33</v>
      </c>
      <c r="I1626" s="7" t="s">
        <v>34</v>
      </c>
      <c r="J1626" s="6" t="s">
        <v>35</v>
      </c>
    </row>
    <row r="1627" spans="1:13" ht="75" customHeight="1" x14ac:dyDescent="0.25">
      <c r="A1627" s="9" t="s">
        <v>152</v>
      </c>
      <c r="B1627" s="26" t="s">
        <v>153</v>
      </c>
      <c r="C1627" s="26"/>
      <c r="D1627" s="26"/>
      <c r="E1627" s="26"/>
      <c r="F1627" s="26"/>
      <c r="G1627" s="9" t="s">
        <v>154</v>
      </c>
      <c r="H1627" s="12" t="s">
        <v>1096</v>
      </c>
      <c r="I1627" s="13"/>
      <c r="J1627" s="11">
        <f>TRUNC((H1627*TRUNC(I1627,2)),2)</f>
        <v>0</v>
      </c>
      <c r="K1627" s="10" t="s">
        <v>1097</v>
      </c>
    </row>
    <row r="1628" spans="1:13" ht="45" customHeight="1" x14ac:dyDescent="0.25">
      <c r="A1628" s="9" t="s">
        <v>168</v>
      </c>
      <c r="B1628" s="26" t="s">
        <v>169</v>
      </c>
      <c r="C1628" s="26"/>
      <c r="D1628" s="26"/>
      <c r="E1628" s="26"/>
      <c r="F1628" s="26"/>
      <c r="G1628" s="9" t="s">
        <v>137</v>
      </c>
      <c r="H1628" s="12" t="s">
        <v>1098</v>
      </c>
      <c r="I1628" s="13"/>
      <c r="J1628" s="11">
        <f>TRUNC((H1628*TRUNC(I1628,2)),2)</f>
        <v>0</v>
      </c>
      <c r="K1628" s="10" t="s">
        <v>1099</v>
      </c>
    </row>
    <row r="1629" spans="1:13" x14ac:dyDescent="0.25">
      <c r="I1629" s="17" t="s">
        <v>41</v>
      </c>
      <c r="J1629" s="16">
        <f>SUM(J1602:J1607,J1627:J1628)</f>
        <v>0</v>
      </c>
    </row>
    <row r="1631" spans="1:13" x14ac:dyDescent="0.25">
      <c r="A1631" s="15" t="s">
        <v>1100</v>
      </c>
    </row>
    <row r="1633" spans="1:13" x14ac:dyDescent="0.25">
      <c r="A1633" s="5" t="s">
        <v>30</v>
      </c>
      <c r="B1633" s="25" t="s">
        <v>31</v>
      </c>
      <c r="C1633" s="25"/>
      <c r="D1633" s="25"/>
      <c r="E1633" s="25"/>
      <c r="F1633" s="25"/>
      <c r="G1633" s="5" t="s">
        <v>32</v>
      </c>
      <c r="H1633" s="5" t="s">
        <v>33</v>
      </c>
      <c r="I1633" s="7" t="s">
        <v>34</v>
      </c>
      <c r="J1633" s="6" t="s">
        <v>35</v>
      </c>
    </row>
    <row r="1634" spans="1:13" ht="45" customHeight="1" x14ac:dyDescent="0.25">
      <c r="A1634" s="9" t="s">
        <v>184</v>
      </c>
      <c r="B1634" s="26" t="s">
        <v>185</v>
      </c>
      <c r="C1634" s="26"/>
      <c r="D1634" s="26"/>
      <c r="E1634" s="26"/>
      <c r="F1634" s="26"/>
      <c r="G1634" s="9" t="s">
        <v>137</v>
      </c>
      <c r="H1634" s="12" t="s">
        <v>1101</v>
      </c>
      <c r="I1634" s="13"/>
      <c r="J1634" s="11">
        <f t="shared" ref="J1634:J1639" si="15">TRUNC((H1634*TRUNC(I1634,2)),2)</f>
        <v>0</v>
      </c>
      <c r="K1634" s="10" t="s">
        <v>1102</v>
      </c>
    </row>
    <row r="1635" spans="1:13" ht="30" customHeight="1" x14ac:dyDescent="0.25">
      <c r="A1635" s="9" t="s">
        <v>1103</v>
      </c>
      <c r="B1635" s="26" t="s">
        <v>1104</v>
      </c>
      <c r="C1635" s="26"/>
      <c r="D1635" s="26"/>
      <c r="E1635" s="26"/>
      <c r="F1635" s="26"/>
      <c r="G1635" s="9" t="s">
        <v>137</v>
      </c>
      <c r="H1635" s="12" t="s">
        <v>1105</v>
      </c>
      <c r="I1635" s="13"/>
      <c r="J1635" s="11">
        <f t="shared" si="15"/>
        <v>0</v>
      </c>
      <c r="K1635" s="10" t="s">
        <v>1106</v>
      </c>
    </row>
    <row r="1636" spans="1:13" ht="45" customHeight="1" x14ac:dyDescent="0.25">
      <c r="A1636" s="9" t="s">
        <v>1107</v>
      </c>
      <c r="B1636" s="26" t="s">
        <v>1108</v>
      </c>
      <c r="C1636" s="26"/>
      <c r="D1636" s="26"/>
      <c r="E1636" s="26"/>
      <c r="F1636" s="26"/>
      <c r="G1636" s="9" t="s">
        <v>137</v>
      </c>
      <c r="H1636" s="12" t="s">
        <v>1109</v>
      </c>
      <c r="I1636" s="13"/>
      <c r="J1636" s="11">
        <f t="shared" si="15"/>
        <v>0</v>
      </c>
      <c r="K1636" s="10" t="s">
        <v>1110</v>
      </c>
    </row>
    <row r="1637" spans="1:13" ht="60" customHeight="1" x14ac:dyDescent="0.25">
      <c r="A1637" s="9" t="s">
        <v>1111</v>
      </c>
      <c r="B1637" s="26" t="s">
        <v>1112</v>
      </c>
      <c r="C1637" s="26"/>
      <c r="D1637" s="26"/>
      <c r="E1637" s="26"/>
      <c r="F1637" s="26"/>
      <c r="G1637" s="9" t="s">
        <v>46</v>
      </c>
      <c r="H1637" s="12" t="s">
        <v>1113</v>
      </c>
      <c r="I1637" s="13"/>
      <c r="J1637" s="11">
        <f t="shared" si="15"/>
        <v>0</v>
      </c>
      <c r="K1637" s="10" t="s">
        <v>1114</v>
      </c>
    </row>
    <row r="1638" spans="1:13" ht="60" customHeight="1" x14ac:dyDescent="0.25">
      <c r="A1638" s="9" t="s">
        <v>1115</v>
      </c>
      <c r="B1638" s="26" t="s">
        <v>1116</v>
      </c>
      <c r="C1638" s="26"/>
      <c r="D1638" s="26"/>
      <c r="E1638" s="26"/>
      <c r="F1638" s="26"/>
      <c r="G1638" s="9" t="s">
        <v>137</v>
      </c>
      <c r="H1638" s="12" t="s">
        <v>1117</v>
      </c>
      <c r="I1638" s="13"/>
      <c r="J1638" s="11">
        <f t="shared" si="15"/>
        <v>0</v>
      </c>
      <c r="K1638" s="10" t="s">
        <v>1118</v>
      </c>
    </row>
    <row r="1639" spans="1:13" ht="60" customHeight="1" x14ac:dyDescent="0.25">
      <c r="A1639" s="9" t="s">
        <v>1119</v>
      </c>
      <c r="B1639" s="26" t="s">
        <v>1120</v>
      </c>
      <c r="C1639" s="26"/>
      <c r="D1639" s="26"/>
      <c r="E1639" s="26"/>
      <c r="F1639" s="26"/>
      <c r="G1639" s="9" t="s">
        <v>137</v>
      </c>
      <c r="H1639" s="12" t="s">
        <v>1121</v>
      </c>
      <c r="I1639" s="13"/>
      <c r="J1639" s="11">
        <f t="shared" si="15"/>
        <v>0</v>
      </c>
      <c r="K1639" s="10" t="s">
        <v>1122</v>
      </c>
    </row>
    <row r="1641" spans="1:13" x14ac:dyDescent="0.25">
      <c r="C1641" s="19" t="s">
        <v>0</v>
      </c>
      <c r="D1641" s="20"/>
      <c r="E1641" s="20"/>
      <c r="F1641" s="20"/>
      <c r="G1641" s="20"/>
      <c r="H1641" s="20"/>
      <c r="I1641" s="4" t="s">
        <v>3</v>
      </c>
      <c r="J1641" s="3" t="str">
        <f>IF(J1 = "","",J1)</f>
        <v/>
      </c>
    </row>
    <row r="1642" spans="1:13" x14ac:dyDescent="0.25">
      <c r="C1642" s="19" t="s">
        <v>1</v>
      </c>
      <c r="D1642" s="20"/>
      <c r="E1642" s="20"/>
      <c r="F1642" s="20"/>
      <c r="G1642" s="20"/>
      <c r="H1642" s="20"/>
      <c r="J1642" s="1" t="s">
        <v>1779</v>
      </c>
    </row>
    <row r="1643" spans="1:13" x14ac:dyDescent="0.25">
      <c r="C1643" s="19" t="s">
        <v>2</v>
      </c>
      <c r="D1643" s="20"/>
      <c r="E1643" s="20"/>
      <c r="F1643" s="20"/>
      <c r="G1643" s="20"/>
      <c r="H1643" s="20"/>
    </row>
    <row r="1645" spans="1:13" x14ac:dyDescent="0.25">
      <c r="A1645" s="22" t="s">
        <v>9</v>
      </c>
      <c r="B1645" s="20"/>
      <c r="C1645" s="20"/>
      <c r="D1645" s="23" t="s">
        <v>10</v>
      </c>
      <c r="E1645" s="20"/>
      <c r="F1645" s="20"/>
      <c r="G1645" s="20"/>
      <c r="H1645" s="20"/>
    </row>
    <row r="1646" spans="1:13" x14ac:dyDescent="0.25">
      <c r="A1646" s="22" t="s">
        <v>11</v>
      </c>
      <c r="B1646" s="20"/>
      <c r="C1646" s="20"/>
      <c r="D1646" s="23" t="str">
        <f>IF(D6 = "","",D6)</f>
        <v/>
      </c>
      <c r="E1646" s="20"/>
      <c r="F1646" s="20"/>
    </row>
    <row r="1647" spans="1:13" x14ac:dyDescent="0.25">
      <c r="A1647" s="22" t="s">
        <v>12</v>
      </c>
      <c r="B1647" s="20"/>
      <c r="C1647" s="20"/>
      <c r="D1647" s="23" t="str">
        <f>IF(D7 = "","",D7)</f>
        <v/>
      </c>
      <c r="E1647" s="20"/>
      <c r="F1647" s="20"/>
      <c r="J1647" s="8"/>
      <c r="K1647" s="8"/>
      <c r="L1647" s="8"/>
      <c r="M1647" s="8"/>
    </row>
    <row r="1648" spans="1:13" x14ac:dyDescent="0.25">
      <c r="A1648" s="22" t="s">
        <v>13</v>
      </c>
      <c r="B1648" s="20"/>
      <c r="C1648" s="20"/>
      <c r="D1648" s="23" t="s">
        <v>14</v>
      </c>
      <c r="E1648" s="20"/>
      <c r="F1648" s="20"/>
      <c r="G1648" s="20"/>
      <c r="H1648" s="20"/>
    </row>
    <row r="1649" spans="1:11" x14ac:dyDescent="0.25">
      <c r="A1649" s="22" t="s">
        <v>15</v>
      </c>
      <c r="B1649" s="20"/>
      <c r="C1649" s="20"/>
      <c r="D1649" s="23" t="s">
        <v>16</v>
      </c>
      <c r="E1649" s="20"/>
      <c r="F1649" s="20"/>
      <c r="G1649" s="20"/>
      <c r="H1649" s="20"/>
      <c r="I1649" s="8" t="s">
        <v>17</v>
      </c>
      <c r="J1649" s="18" t="s">
        <v>18</v>
      </c>
    </row>
    <row r="1650" spans="1:11" ht="60" customHeight="1" x14ac:dyDescent="0.25">
      <c r="A1650" s="22" t="s">
        <v>19</v>
      </c>
      <c r="B1650" s="20"/>
      <c r="C1650" s="20"/>
      <c r="D1650" s="23" t="s">
        <v>20</v>
      </c>
      <c r="E1650" s="20"/>
      <c r="F1650" s="20"/>
      <c r="G1650" s="20"/>
      <c r="H1650" s="20"/>
    </row>
    <row r="1651" spans="1:11" ht="15" customHeight="1" x14ac:dyDescent="0.25">
      <c r="A1651" s="22" t="s">
        <v>21</v>
      </c>
      <c r="B1651" s="20"/>
      <c r="C1651" s="20"/>
      <c r="D1651" s="23" t="s">
        <v>22</v>
      </c>
      <c r="E1651" s="20"/>
      <c r="F1651" s="20"/>
      <c r="G1651" s="20"/>
      <c r="H1651" s="20"/>
    </row>
    <row r="1652" spans="1:11" ht="15" customHeight="1" x14ac:dyDescent="0.25">
      <c r="A1652" s="22" t="s">
        <v>23</v>
      </c>
      <c r="B1652" s="20"/>
      <c r="C1652" s="20"/>
      <c r="D1652" s="23" t="s">
        <v>24</v>
      </c>
      <c r="E1652" s="20"/>
      <c r="F1652" s="20"/>
      <c r="G1652" s="20"/>
      <c r="H1652" s="20"/>
      <c r="I1652" s="20"/>
      <c r="J1652" s="20"/>
    </row>
    <row r="1653" spans="1:11" x14ac:dyDescent="0.25">
      <c r="A1653" s="22" t="s">
        <v>25</v>
      </c>
      <c r="B1653" s="20"/>
      <c r="C1653" s="20"/>
      <c r="D1653" s="23" t="s">
        <v>26</v>
      </c>
      <c r="E1653" s="20"/>
      <c r="F1653" s="20"/>
      <c r="G1653" s="20"/>
      <c r="H1653" s="20"/>
    </row>
    <row r="1654" spans="1:11" x14ac:dyDescent="0.25">
      <c r="A1654" s="22" t="s">
        <v>27</v>
      </c>
      <c r="B1654" s="20"/>
      <c r="C1654" s="20"/>
      <c r="D1654" s="23" t="s">
        <v>28</v>
      </c>
      <c r="E1654" s="20"/>
      <c r="F1654" s="20"/>
      <c r="G1654" s="20"/>
      <c r="H1654" s="20"/>
    </row>
    <row r="1656" spans="1:11" x14ac:dyDescent="0.25">
      <c r="A1656" s="5" t="s">
        <v>30</v>
      </c>
      <c r="B1656" s="25" t="s">
        <v>31</v>
      </c>
      <c r="C1656" s="25"/>
      <c r="D1656" s="25"/>
      <c r="E1656" s="25"/>
      <c r="F1656" s="25"/>
      <c r="G1656" s="5" t="s">
        <v>32</v>
      </c>
      <c r="H1656" s="5" t="s">
        <v>33</v>
      </c>
      <c r="I1656" s="7" t="s">
        <v>34</v>
      </c>
      <c r="J1656" s="6" t="s">
        <v>35</v>
      </c>
    </row>
    <row r="1657" spans="1:11" ht="30" customHeight="1" x14ac:dyDescent="0.25">
      <c r="A1657" s="9" t="s">
        <v>192</v>
      </c>
      <c r="B1657" s="26" t="s">
        <v>193</v>
      </c>
      <c r="C1657" s="26"/>
      <c r="D1657" s="26"/>
      <c r="E1657" s="26"/>
      <c r="F1657" s="26"/>
      <c r="G1657" s="9" t="s">
        <v>194</v>
      </c>
      <c r="H1657" s="12" t="s">
        <v>1123</v>
      </c>
      <c r="I1657" s="13"/>
      <c r="J1657" s="11">
        <f>TRUNC((H1657*TRUNC(I1657,2)),2)</f>
        <v>0</v>
      </c>
      <c r="K1657" s="10" t="s">
        <v>1124</v>
      </c>
    </row>
    <row r="1658" spans="1:11" ht="30" customHeight="1" x14ac:dyDescent="0.25">
      <c r="A1658" s="9" t="s">
        <v>197</v>
      </c>
      <c r="B1658" s="26" t="s">
        <v>198</v>
      </c>
      <c r="C1658" s="26"/>
      <c r="D1658" s="26"/>
      <c r="E1658" s="26"/>
      <c r="F1658" s="26"/>
      <c r="G1658" s="9" t="s">
        <v>194</v>
      </c>
      <c r="H1658" s="12" t="s">
        <v>1125</v>
      </c>
      <c r="I1658" s="13"/>
      <c r="J1658" s="11">
        <f>TRUNC((H1658*TRUNC(I1658,2)),2)</f>
        <v>0</v>
      </c>
      <c r="K1658" s="10" t="s">
        <v>1126</v>
      </c>
    </row>
    <row r="1659" spans="1:11" ht="30" customHeight="1" x14ac:dyDescent="0.25">
      <c r="A1659" s="9" t="s">
        <v>205</v>
      </c>
      <c r="B1659" s="26" t="s">
        <v>206</v>
      </c>
      <c r="C1659" s="26"/>
      <c r="D1659" s="26"/>
      <c r="E1659" s="26"/>
      <c r="F1659" s="26"/>
      <c r="G1659" s="9" t="s">
        <v>194</v>
      </c>
      <c r="H1659" s="12" t="s">
        <v>1127</v>
      </c>
      <c r="I1659" s="13"/>
      <c r="J1659" s="11">
        <f>TRUNC((H1659*TRUNC(I1659,2)),2)</f>
        <v>0</v>
      </c>
      <c r="K1659" s="10" t="s">
        <v>1128</v>
      </c>
    </row>
    <row r="1660" spans="1:11" ht="60" customHeight="1" x14ac:dyDescent="0.25">
      <c r="A1660" s="9" t="s">
        <v>223</v>
      </c>
      <c r="B1660" s="26" t="s">
        <v>224</v>
      </c>
      <c r="C1660" s="26"/>
      <c r="D1660" s="26"/>
      <c r="E1660" s="26"/>
      <c r="F1660" s="26"/>
      <c r="G1660" s="9" t="s">
        <v>137</v>
      </c>
      <c r="H1660" s="12" t="s">
        <v>1129</v>
      </c>
      <c r="I1660" s="13"/>
      <c r="J1660" s="11">
        <f>TRUNC((H1660*TRUNC(I1660,2)),2)</f>
        <v>0</v>
      </c>
      <c r="K1660" s="10" t="s">
        <v>1130</v>
      </c>
    </row>
    <row r="1661" spans="1:11" x14ac:dyDescent="0.25">
      <c r="I1661" s="17" t="s">
        <v>41</v>
      </c>
      <c r="J1661" s="16">
        <f>SUM(J1634:J1639,J1657:J1660)</f>
        <v>0</v>
      </c>
    </row>
    <row r="1663" spans="1:11" x14ac:dyDescent="0.25">
      <c r="A1663" s="15" t="s">
        <v>1131</v>
      </c>
    </row>
    <row r="1665" spans="1:11" x14ac:dyDescent="0.25">
      <c r="A1665" s="5" t="s">
        <v>30</v>
      </c>
      <c r="B1665" s="25" t="s">
        <v>31</v>
      </c>
      <c r="C1665" s="25"/>
      <c r="D1665" s="25"/>
      <c r="E1665" s="25"/>
      <c r="F1665" s="25"/>
      <c r="G1665" s="5" t="s">
        <v>32</v>
      </c>
      <c r="H1665" s="5" t="s">
        <v>33</v>
      </c>
      <c r="I1665" s="7" t="s">
        <v>34</v>
      </c>
      <c r="J1665" s="6" t="s">
        <v>35</v>
      </c>
    </row>
    <row r="1666" spans="1:11" ht="75" customHeight="1" x14ac:dyDescent="0.25">
      <c r="A1666" s="9" t="s">
        <v>236</v>
      </c>
      <c r="B1666" s="26" t="s">
        <v>237</v>
      </c>
      <c r="C1666" s="26"/>
      <c r="D1666" s="26"/>
      <c r="E1666" s="26"/>
      <c r="F1666" s="26"/>
      <c r="G1666" s="9" t="s">
        <v>194</v>
      </c>
      <c r="H1666" s="12" t="s">
        <v>1132</v>
      </c>
      <c r="I1666" s="13"/>
      <c r="J1666" s="11">
        <f>TRUNC((H1666*TRUNC(I1666,2)),2)</f>
        <v>0</v>
      </c>
      <c r="K1666" s="10" t="s">
        <v>1133</v>
      </c>
    </row>
    <row r="1667" spans="1:11" ht="60" customHeight="1" x14ac:dyDescent="0.25">
      <c r="A1667" s="9" t="s">
        <v>240</v>
      </c>
      <c r="B1667" s="26" t="s">
        <v>241</v>
      </c>
      <c r="C1667" s="26"/>
      <c r="D1667" s="26"/>
      <c r="E1667" s="26"/>
      <c r="F1667" s="26"/>
      <c r="G1667" s="9" t="s">
        <v>46</v>
      </c>
      <c r="H1667" s="12" t="s">
        <v>242</v>
      </c>
      <c r="I1667" s="13"/>
      <c r="J1667" s="11">
        <f>TRUNC((H1667*TRUNC(I1667,2)),2)</f>
        <v>0</v>
      </c>
      <c r="K1667" s="10" t="s">
        <v>1134</v>
      </c>
    </row>
    <row r="1668" spans="1:11" x14ac:dyDescent="0.25">
      <c r="I1668" s="17" t="s">
        <v>41</v>
      </c>
      <c r="J1668" s="16">
        <f>SUM(J1666:J1667)</f>
        <v>0</v>
      </c>
    </row>
    <row r="1678" spans="1:11" x14ac:dyDescent="0.25">
      <c r="C1678" s="19" t="s">
        <v>0</v>
      </c>
      <c r="D1678" s="20"/>
      <c r="E1678" s="20"/>
      <c r="F1678" s="20"/>
      <c r="G1678" s="20"/>
      <c r="H1678" s="20"/>
      <c r="I1678" s="4" t="s">
        <v>3</v>
      </c>
      <c r="J1678" s="3" t="str">
        <f>IF(J1 = "","",J1)</f>
        <v/>
      </c>
    </row>
    <row r="1679" spans="1:11" x14ac:dyDescent="0.25">
      <c r="C1679" s="19" t="s">
        <v>1</v>
      </c>
      <c r="D1679" s="20"/>
      <c r="E1679" s="20"/>
      <c r="F1679" s="20"/>
      <c r="G1679" s="20"/>
      <c r="H1679" s="20"/>
      <c r="J1679" s="1" t="s">
        <v>1780</v>
      </c>
    </row>
    <row r="1680" spans="1:11" x14ac:dyDescent="0.25">
      <c r="C1680" s="19" t="s">
        <v>2</v>
      </c>
      <c r="D1680" s="20"/>
      <c r="E1680" s="20"/>
      <c r="F1680" s="20"/>
      <c r="G1680" s="20"/>
      <c r="H1680" s="20"/>
    </row>
    <row r="1682" spans="1:13" x14ac:dyDescent="0.25">
      <c r="A1682" s="22" t="s">
        <v>9</v>
      </c>
      <c r="B1682" s="20"/>
      <c r="C1682" s="20"/>
      <c r="D1682" s="23" t="s">
        <v>10</v>
      </c>
      <c r="E1682" s="20"/>
      <c r="F1682" s="20"/>
      <c r="G1682" s="20"/>
      <c r="H1682" s="20"/>
    </row>
    <row r="1683" spans="1:13" x14ac:dyDescent="0.25">
      <c r="A1683" s="22" t="s">
        <v>11</v>
      </c>
      <c r="B1683" s="20"/>
      <c r="C1683" s="20"/>
      <c r="D1683" s="23" t="str">
        <f>IF(D6 = "","",D6)</f>
        <v/>
      </c>
      <c r="E1683" s="20"/>
      <c r="F1683" s="20"/>
    </row>
    <row r="1684" spans="1:13" x14ac:dyDescent="0.25">
      <c r="A1684" s="22" t="s">
        <v>12</v>
      </c>
      <c r="B1684" s="20"/>
      <c r="C1684" s="20"/>
      <c r="D1684" s="23" t="str">
        <f>IF(D7 = "","",D7)</f>
        <v/>
      </c>
      <c r="E1684" s="20"/>
      <c r="F1684" s="20"/>
      <c r="J1684" s="8"/>
      <c r="K1684" s="8"/>
      <c r="L1684" s="8"/>
      <c r="M1684" s="8"/>
    </row>
    <row r="1685" spans="1:13" x14ac:dyDescent="0.25">
      <c r="A1685" s="22" t="s">
        <v>13</v>
      </c>
      <c r="B1685" s="20"/>
      <c r="C1685" s="20"/>
      <c r="D1685" s="23" t="s">
        <v>14</v>
      </c>
      <c r="E1685" s="20"/>
      <c r="F1685" s="20"/>
      <c r="G1685" s="20"/>
      <c r="H1685" s="20"/>
    </row>
    <row r="1686" spans="1:13" x14ac:dyDescent="0.25">
      <c r="A1686" s="22" t="s">
        <v>15</v>
      </c>
      <c r="B1686" s="20"/>
      <c r="C1686" s="20"/>
      <c r="D1686" s="23" t="s">
        <v>16</v>
      </c>
      <c r="E1686" s="20"/>
      <c r="F1686" s="20"/>
      <c r="G1686" s="20"/>
      <c r="H1686" s="20"/>
      <c r="I1686" s="8" t="s">
        <v>17</v>
      </c>
      <c r="J1686" s="18" t="s">
        <v>18</v>
      </c>
    </row>
    <row r="1687" spans="1:13" ht="60" customHeight="1" x14ac:dyDescent="0.25">
      <c r="A1687" s="22" t="s">
        <v>19</v>
      </c>
      <c r="B1687" s="20"/>
      <c r="C1687" s="20"/>
      <c r="D1687" s="23" t="s">
        <v>20</v>
      </c>
      <c r="E1687" s="20"/>
      <c r="F1687" s="20"/>
      <c r="G1687" s="20"/>
      <c r="H1687" s="20"/>
    </row>
    <row r="1688" spans="1:13" ht="15" customHeight="1" x14ac:dyDescent="0.25">
      <c r="A1688" s="22" t="s">
        <v>21</v>
      </c>
      <c r="B1688" s="20"/>
      <c r="C1688" s="20"/>
      <c r="D1688" s="23" t="s">
        <v>22</v>
      </c>
      <c r="E1688" s="20"/>
      <c r="F1688" s="20"/>
      <c r="G1688" s="20"/>
      <c r="H1688" s="20"/>
    </row>
    <row r="1689" spans="1:13" ht="15" customHeight="1" x14ac:dyDescent="0.25">
      <c r="A1689" s="22" t="s">
        <v>23</v>
      </c>
      <c r="B1689" s="20"/>
      <c r="C1689" s="20"/>
      <c r="D1689" s="23" t="s">
        <v>24</v>
      </c>
      <c r="E1689" s="20"/>
      <c r="F1689" s="20"/>
      <c r="G1689" s="20"/>
      <c r="H1689" s="20"/>
      <c r="I1689" s="20"/>
      <c r="J1689" s="20"/>
    </row>
    <row r="1690" spans="1:13" x14ac:dyDescent="0.25">
      <c r="A1690" s="22" t="s">
        <v>25</v>
      </c>
      <c r="B1690" s="20"/>
      <c r="C1690" s="20"/>
      <c r="D1690" s="23" t="s">
        <v>26</v>
      </c>
      <c r="E1690" s="20"/>
      <c r="F1690" s="20"/>
      <c r="G1690" s="20"/>
      <c r="H1690" s="20"/>
    </row>
    <row r="1691" spans="1:13" x14ac:dyDescent="0.25">
      <c r="A1691" s="22" t="s">
        <v>27</v>
      </c>
      <c r="B1691" s="20"/>
      <c r="C1691" s="20"/>
      <c r="D1691" s="23" t="s">
        <v>28</v>
      </c>
      <c r="E1691" s="20"/>
      <c r="F1691" s="20"/>
      <c r="G1691" s="20"/>
      <c r="H1691" s="20"/>
    </row>
    <row r="1693" spans="1:13" x14ac:dyDescent="0.25">
      <c r="A1693" s="15" t="s">
        <v>244</v>
      </c>
    </row>
    <row r="1695" spans="1:13" x14ac:dyDescent="0.25">
      <c r="A1695" s="15" t="s">
        <v>1135</v>
      </c>
    </row>
    <row r="1697" spans="1:11" x14ac:dyDescent="0.25">
      <c r="A1697" s="5" t="s">
        <v>30</v>
      </c>
      <c r="B1697" s="25" t="s">
        <v>31</v>
      </c>
      <c r="C1697" s="25"/>
      <c r="D1697" s="25"/>
      <c r="E1697" s="25"/>
      <c r="F1697" s="25"/>
      <c r="G1697" s="5" t="s">
        <v>32</v>
      </c>
      <c r="H1697" s="5" t="s">
        <v>33</v>
      </c>
      <c r="I1697" s="7" t="s">
        <v>34</v>
      </c>
      <c r="J1697" s="6" t="s">
        <v>35</v>
      </c>
    </row>
    <row r="1698" spans="1:11" ht="165" customHeight="1" x14ac:dyDescent="0.25">
      <c r="A1698" s="9" t="s">
        <v>1136</v>
      </c>
      <c r="B1698" s="26" t="s">
        <v>1137</v>
      </c>
      <c r="C1698" s="26"/>
      <c r="D1698" s="26"/>
      <c r="E1698" s="26"/>
      <c r="F1698" s="26"/>
      <c r="G1698" s="9" t="s">
        <v>71</v>
      </c>
      <c r="H1698" s="12" t="s">
        <v>1138</v>
      </c>
      <c r="I1698" s="13"/>
      <c r="J1698" s="11">
        <f>TRUNC((H1698*TRUNC(I1698,2)),2)</f>
        <v>0</v>
      </c>
      <c r="K1698" s="10" t="s">
        <v>1139</v>
      </c>
    </row>
    <row r="1699" spans="1:11" ht="45" customHeight="1" x14ac:dyDescent="0.25">
      <c r="A1699" s="9" t="s">
        <v>1140</v>
      </c>
      <c r="B1699" s="26" t="s">
        <v>1141</v>
      </c>
      <c r="C1699" s="26"/>
      <c r="D1699" s="26"/>
      <c r="E1699" s="26"/>
      <c r="F1699" s="26"/>
      <c r="G1699" s="9" t="s">
        <v>46</v>
      </c>
      <c r="H1699" s="12" t="s">
        <v>1142</v>
      </c>
      <c r="I1699" s="13"/>
      <c r="J1699" s="11">
        <f>TRUNC((H1699*TRUNC(I1699,2)),2)</f>
        <v>0</v>
      </c>
      <c r="K1699" s="10" t="s">
        <v>1143</v>
      </c>
    </row>
    <row r="1700" spans="1:11" ht="75" customHeight="1" x14ac:dyDescent="0.25">
      <c r="A1700" s="9" t="s">
        <v>1144</v>
      </c>
      <c r="B1700" s="26" t="s">
        <v>1145</v>
      </c>
      <c r="C1700" s="26"/>
      <c r="D1700" s="26"/>
      <c r="E1700" s="26"/>
      <c r="F1700" s="26"/>
      <c r="G1700" s="9" t="s">
        <v>46</v>
      </c>
      <c r="H1700" s="12" t="s">
        <v>1146</v>
      </c>
      <c r="I1700" s="13"/>
      <c r="J1700" s="11">
        <f>TRUNC((H1700*TRUNC(I1700,2)),2)</f>
        <v>0</v>
      </c>
      <c r="K1700" s="10" t="s">
        <v>1147</v>
      </c>
    </row>
    <row r="1701" spans="1:11" ht="90" customHeight="1" x14ac:dyDescent="0.25">
      <c r="A1701" s="9" t="s">
        <v>1148</v>
      </c>
      <c r="B1701" s="26" t="s">
        <v>1149</v>
      </c>
      <c r="C1701" s="26"/>
      <c r="D1701" s="26"/>
      <c r="E1701" s="26"/>
      <c r="F1701" s="26"/>
      <c r="G1701" s="9" t="s">
        <v>46</v>
      </c>
      <c r="H1701" s="12" t="s">
        <v>1150</v>
      </c>
      <c r="I1701" s="13"/>
      <c r="J1701" s="11">
        <f>TRUNC((H1701*TRUNC(I1701,2)),2)</f>
        <v>0</v>
      </c>
      <c r="K1701" s="10" t="s">
        <v>1151</v>
      </c>
    </row>
    <row r="1702" spans="1:11" x14ac:dyDescent="0.25">
      <c r="I1702" s="17" t="s">
        <v>41</v>
      </c>
      <c r="J1702" s="16">
        <f>SUM(J1698:J1701)</f>
        <v>0</v>
      </c>
    </row>
    <row r="1707" spans="1:11" x14ac:dyDescent="0.25">
      <c r="C1707" s="19" t="s">
        <v>0</v>
      </c>
      <c r="D1707" s="20"/>
      <c r="E1707" s="20"/>
      <c r="F1707" s="20"/>
      <c r="G1707" s="20"/>
      <c r="H1707" s="20"/>
      <c r="I1707" s="4" t="s">
        <v>3</v>
      </c>
      <c r="J1707" s="3" t="str">
        <f>IF(J1 = "","",J1)</f>
        <v/>
      </c>
    </row>
    <row r="1708" spans="1:11" x14ac:dyDescent="0.25">
      <c r="C1708" s="19" t="s">
        <v>1</v>
      </c>
      <c r="D1708" s="20"/>
      <c r="E1708" s="20"/>
      <c r="F1708" s="20"/>
      <c r="G1708" s="20"/>
      <c r="H1708" s="20"/>
      <c r="J1708" s="1" t="s">
        <v>1781</v>
      </c>
    </row>
    <row r="1709" spans="1:11" x14ac:dyDescent="0.25">
      <c r="C1709" s="19" t="s">
        <v>2</v>
      </c>
      <c r="D1709" s="20"/>
      <c r="E1709" s="20"/>
      <c r="F1709" s="20"/>
      <c r="G1709" s="20"/>
      <c r="H1709" s="20"/>
    </row>
    <row r="1711" spans="1:11" x14ac:dyDescent="0.25">
      <c r="A1711" s="22" t="s">
        <v>9</v>
      </c>
      <c r="B1711" s="20"/>
      <c r="C1711" s="20"/>
      <c r="D1711" s="23" t="s">
        <v>10</v>
      </c>
      <c r="E1711" s="20"/>
      <c r="F1711" s="20"/>
      <c r="G1711" s="20"/>
      <c r="H1711" s="20"/>
    </row>
    <row r="1712" spans="1:11" x14ac:dyDescent="0.25">
      <c r="A1712" s="22" t="s">
        <v>11</v>
      </c>
      <c r="B1712" s="20"/>
      <c r="C1712" s="20"/>
      <c r="D1712" s="23" t="str">
        <f>IF(D6 = "","",D6)</f>
        <v/>
      </c>
      <c r="E1712" s="20"/>
      <c r="F1712" s="20"/>
    </row>
    <row r="1713" spans="1:13" x14ac:dyDescent="0.25">
      <c r="A1713" s="22" t="s">
        <v>12</v>
      </c>
      <c r="B1713" s="20"/>
      <c r="C1713" s="20"/>
      <c r="D1713" s="23" t="str">
        <f>IF(D7 = "","",D7)</f>
        <v/>
      </c>
      <c r="E1713" s="20"/>
      <c r="F1713" s="20"/>
      <c r="J1713" s="8"/>
      <c r="K1713" s="8"/>
      <c r="L1713" s="8"/>
      <c r="M1713" s="8"/>
    </row>
    <row r="1714" spans="1:13" x14ac:dyDescent="0.25">
      <c r="A1714" s="22" t="s">
        <v>13</v>
      </c>
      <c r="B1714" s="20"/>
      <c r="C1714" s="20"/>
      <c r="D1714" s="23" t="s">
        <v>14</v>
      </c>
      <c r="E1714" s="20"/>
      <c r="F1714" s="20"/>
      <c r="G1714" s="20"/>
      <c r="H1714" s="20"/>
    </row>
    <row r="1715" spans="1:13" x14ac:dyDescent="0.25">
      <c r="A1715" s="22" t="s">
        <v>15</v>
      </c>
      <c r="B1715" s="20"/>
      <c r="C1715" s="20"/>
      <c r="D1715" s="23" t="s">
        <v>16</v>
      </c>
      <c r="E1715" s="20"/>
      <c r="F1715" s="20"/>
      <c r="G1715" s="20"/>
      <c r="H1715" s="20"/>
      <c r="I1715" s="8" t="s">
        <v>17</v>
      </c>
      <c r="J1715" s="18" t="s">
        <v>18</v>
      </c>
    </row>
    <row r="1716" spans="1:13" ht="60" customHeight="1" x14ac:dyDescent="0.25">
      <c r="A1716" s="22" t="s">
        <v>19</v>
      </c>
      <c r="B1716" s="20"/>
      <c r="C1716" s="20"/>
      <c r="D1716" s="23" t="s">
        <v>20</v>
      </c>
      <c r="E1716" s="20"/>
      <c r="F1716" s="20"/>
      <c r="G1716" s="20"/>
      <c r="H1716" s="20"/>
    </row>
    <row r="1717" spans="1:13" ht="15" customHeight="1" x14ac:dyDescent="0.25">
      <c r="A1717" s="22" t="s">
        <v>21</v>
      </c>
      <c r="B1717" s="20"/>
      <c r="C1717" s="20"/>
      <c r="D1717" s="23" t="s">
        <v>22</v>
      </c>
      <c r="E1717" s="20"/>
      <c r="F1717" s="20"/>
      <c r="G1717" s="20"/>
      <c r="H1717" s="20"/>
    </row>
    <row r="1718" spans="1:13" ht="15" customHeight="1" x14ac:dyDescent="0.25">
      <c r="A1718" s="22" t="s">
        <v>23</v>
      </c>
      <c r="B1718" s="20"/>
      <c r="C1718" s="20"/>
      <c r="D1718" s="23" t="s">
        <v>24</v>
      </c>
      <c r="E1718" s="20"/>
      <c r="F1718" s="20"/>
      <c r="G1718" s="20"/>
      <c r="H1718" s="20"/>
      <c r="I1718" s="20"/>
      <c r="J1718" s="20"/>
    </row>
    <row r="1719" spans="1:13" x14ac:dyDescent="0.25">
      <c r="A1719" s="22" t="s">
        <v>25</v>
      </c>
      <c r="B1719" s="20"/>
      <c r="C1719" s="20"/>
      <c r="D1719" s="23" t="s">
        <v>26</v>
      </c>
      <c r="E1719" s="20"/>
      <c r="F1719" s="20"/>
      <c r="G1719" s="20"/>
      <c r="H1719" s="20"/>
    </row>
    <row r="1720" spans="1:13" x14ac:dyDescent="0.25">
      <c r="A1720" s="22" t="s">
        <v>27</v>
      </c>
      <c r="B1720" s="20"/>
      <c r="C1720" s="20"/>
      <c r="D1720" s="23" t="s">
        <v>28</v>
      </c>
      <c r="E1720" s="20"/>
      <c r="F1720" s="20"/>
      <c r="G1720" s="20"/>
      <c r="H1720" s="20"/>
    </row>
    <row r="1722" spans="1:13" x14ac:dyDescent="0.25">
      <c r="A1722" s="15" t="s">
        <v>330</v>
      </c>
    </row>
    <row r="1724" spans="1:13" x14ac:dyDescent="0.25">
      <c r="A1724" s="5" t="s">
        <v>30</v>
      </c>
      <c r="B1724" s="25" t="s">
        <v>31</v>
      </c>
      <c r="C1724" s="25"/>
      <c r="D1724" s="25"/>
      <c r="E1724" s="25"/>
      <c r="F1724" s="25"/>
      <c r="G1724" s="5" t="s">
        <v>32</v>
      </c>
      <c r="H1724" s="5" t="s">
        <v>33</v>
      </c>
      <c r="I1724" s="7" t="s">
        <v>34</v>
      </c>
      <c r="J1724" s="6" t="s">
        <v>35</v>
      </c>
    </row>
    <row r="1725" spans="1:13" ht="60" customHeight="1" x14ac:dyDescent="0.25">
      <c r="A1725" s="9" t="s">
        <v>1152</v>
      </c>
      <c r="B1725" s="26" t="s">
        <v>1153</v>
      </c>
      <c r="C1725" s="26"/>
      <c r="D1725" s="26"/>
      <c r="E1725" s="26"/>
      <c r="F1725" s="26"/>
      <c r="G1725" s="9" t="s">
        <v>46</v>
      </c>
      <c r="H1725" s="12" t="s">
        <v>1154</v>
      </c>
      <c r="I1725" s="13"/>
      <c r="J1725" s="11">
        <f>TRUNC((H1725*TRUNC(I1725,2)),2)</f>
        <v>0</v>
      </c>
      <c r="K1725" s="10" t="s">
        <v>1155</v>
      </c>
    </row>
    <row r="1726" spans="1:13" x14ac:dyDescent="0.25">
      <c r="I1726" s="17" t="s">
        <v>41</v>
      </c>
      <c r="J1726" s="16">
        <f>SUM(J1725)</f>
        <v>0</v>
      </c>
    </row>
    <row r="1728" spans="1:13" x14ac:dyDescent="0.25">
      <c r="A1728" s="15" t="s">
        <v>368</v>
      </c>
    </row>
    <row r="1730" spans="1:11" x14ac:dyDescent="0.25">
      <c r="A1730" s="5" t="s">
        <v>30</v>
      </c>
      <c r="B1730" s="25" t="s">
        <v>31</v>
      </c>
      <c r="C1730" s="25"/>
      <c r="D1730" s="25"/>
      <c r="E1730" s="25"/>
      <c r="F1730" s="25"/>
      <c r="G1730" s="5" t="s">
        <v>32</v>
      </c>
      <c r="H1730" s="5" t="s">
        <v>33</v>
      </c>
      <c r="I1730" s="7" t="s">
        <v>34</v>
      </c>
      <c r="J1730" s="6" t="s">
        <v>35</v>
      </c>
    </row>
    <row r="1731" spans="1:11" ht="135" customHeight="1" x14ac:dyDescent="0.25">
      <c r="A1731" s="9" t="s">
        <v>1156</v>
      </c>
      <c r="B1731" s="26" t="s">
        <v>1157</v>
      </c>
      <c r="C1731" s="26"/>
      <c r="D1731" s="26"/>
      <c r="E1731" s="26"/>
      <c r="F1731" s="26"/>
      <c r="G1731" s="9" t="s">
        <v>46</v>
      </c>
      <c r="H1731" s="12" t="s">
        <v>1158</v>
      </c>
      <c r="I1731" s="13"/>
      <c r="J1731" s="11">
        <f>TRUNC((H1731*TRUNC(I1731,2)),2)</f>
        <v>0</v>
      </c>
      <c r="K1731" s="10" t="s">
        <v>1159</v>
      </c>
    </row>
    <row r="1732" spans="1:11" ht="60" customHeight="1" x14ac:dyDescent="0.25">
      <c r="A1732" s="9" t="s">
        <v>240</v>
      </c>
      <c r="B1732" s="26" t="s">
        <v>241</v>
      </c>
      <c r="C1732" s="26"/>
      <c r="D1732" s="26"/>
      <c r="E1732" s="26"/>
      <c r="F1732" s="26"/>
      <c r="G1732" s="9" t="s">
        <v>46</v>
      </c>
      <c r="H1732" s="12" t="s">
        <v>242</v>
      </c>
      <c r="I1732" s="13"/>
      <c r="J1732" s="11">
        <f>TRUNC((H1732*TRUNC(I1732,2)),2)</f>
        <v>0</v>
      </c>
      <c r="K1732" s="10" t="s">
        <v>1160</v>
      </c>
    </row>
    <row r="1733" spans="1:11" x14ac:dyDescent="0.25">
      <c r="I1733" s="17" t="s">
        <v>41</v>
      </c>
      <c r="J1733" s="16">
        <f>SUM(J1731:J1732)</f>
        <v>0</v>
      </c>
    </row>
    <row r="1743" spans="1:11" x14ac:dyDescent="0.25">
      <c r="C1743" s="19" t="s">
        <v>0</v>
      </c>
      <c r="D1743" s="20"/>
      <c r="E1743" s="20"/>
      <c r="F1743" s="20"/>
      <c r="G1743" s="20"/>
      <c r="H1743" s="20"/>
      <c r="I1743" s="4" t="s">
        <v>3</v>
      </c>
      <c r="J1743" s="3" t="str">
        <f>IF(J1 = "","",J1)</f>
        <v/>
      </c>
    </row>
    <row r="1744" spans="1:11" x14ac:dyDescent="0.25">
      <c r="C1744" s="19" t="s">
        <v>1</v>
      </c>
      <c r="D1744" s="20"/>
      <c r="E1744" s="20"/>
      <c r="F1744" s="20"/>
      <c r="G1744" s="20"/>
      <c r="H1744" s="20"/>
      <c r="J1744" s="1" t="s">
        <v>1782</v>
      </c>
    </row>
    <row r="1745" spans="1:13" x14ac:dyDescent="0.25">
      <c r="C1745" s="19" t="s">
        <v>2</v>
      </c>
      <c r="D1745" s="20"/>
      <c r="E1745" s="20"/>
      <c r="F1745" s="20"/>
      <c r="G1745" s="20"/>
      <c r="H1745" s="20"/>
    </row>
    <row r="1747" spans="1:13" x14ac:dyDescent="0.25">
      <c r="A1747" s="22" t="s">
        <v>9</v>
      </c>
      <c r="B1747" s="20"/>
      <c r="C1747" s="20"/>
      <c r="D1747" s="23" t="s">
        <v>10</v>
      </c>
      <c r="E1747" s="20"/>
      <c r="F1747" s="20"/>
      <c r="G1747" s="20"/>
      <c r="H1747" s="20"/>
    </row>
    <row r="1748" spans="1:13" x14ac:dyDescent="0.25">
      <c r="A1748" s="22" t="s">
        <v>11</v>
      </c>
      <c r="B1748" s="20"/>
      <c r="C1748" s="20"/>
      <c r="D1748" s="23" t="str">
        <f>IF(D6 = "","",D6)</f>
        <v/>
      </c>
      <c r="E1748" s="20"/>
      <c r="F1748" s="20"/>
    </row>
    <row r="1749" spans="1:13" x14ac:dyDescent="0.25">
      <c r="A1749" s="22" t="s">
        <v>12</v>
      </c>
      <c r="B1749" s="20"/>
      <c r="C1749" s="20"/>
      <c r="D1749" s="23" t="str">
        <f>IF(D7 = "","",D7)</f>
        <v/>
      </c>
      <c r="E1749" s="20"/>
      <c r="F1749" s="20"/>
      <c r="J1749" s="8"/>
      <c r="K1749" s="8"/>
      <c r="L1749" s="8"/>
      <c r="M1749" s="8"/>
    </row>
    <row r="1750" spans="1:13" x14ac:dyDescent="0.25">
      <c r="A1750" s="22" t="s">
        <v>13</v>
      </c>
      <c r="B1750" s="20"/>
      <c r="C1750" s="20"/>
      <c r="D1750" s="23" t="s">
        <v>14</v>
      </c>
      <c r="E1750" s="20"/>
      <c r="F1750" s="20"/>
      <c r="G1750" s="20"/>
      <c r="H1750" s="20"/>
    </row>
    <row r="1751" spans="1:13" x14ac:dyDescent="0.25">
      <c r="A1751" s="22" t="s">
        <v>15</v>
      </c>
      <c r="B1751" s="20"/>
      <c r="C1751" s="20"/>
      <c r="D1751" s="23" t="s">
        <v>16</v>
      </c>
      <c r="E1751" s="20"/>
      <c r="F1751" s="20"/>
      <c r="G1751" s="20"/>
      <c r="H1751" s="20"/>
      <c r="I1751" s="8" t="s">
        <v>17</v>
      </c>
      <c r="J1751" s="18" t="s">
        <v>18</v>
      </c>
    </row>
    <row r="1752" spans="1:13" ht="60" customHeight="1" x14ac:dyDescent="0.25">
      <c r="A1752" s="22" t="s">
        <v>19</v>
      </c>
      <c r="B1752" s="20"/>
      <c r="C1752" s="20"/>
      <c r="D1752" s="23" t="s">
        <v>20</v>
      </c>
      <c r="E1752" s="20"/>
      <c r="F1752" s="20"/>
      <c r="G1752" s="20"/>
      <c r="H1752" s="20"/>
    </row>
    <row r="1753" spans="1:13" ht="15" customHeight="1" x14ac:dyDescent="0.25">
      <c r="A1753" s="22" t="s">
        <v>21</v>
      </c>
      <c r="B1753" s="20"/>
      <c r="C1753" s="20"/>
      <c r="D1753" s="23" t="s">
        <v>22</v>
      </c>
      <c r="E1753" s="20"/>
      <c r="F1753" s="20"/>
      <c r="G1753" s="20"/>
      <c r="H1753" s="20"/>
    </row>
    <row r="1754" spans="1:13" ht="15" customHeight="1" x14ac:dyDescent="0.25">
      <c r="A1754" s="22" t="s">
        <v>23</v>
      </c>
      <c r="B1754" s="20"/>
      <c r="C1754" s="20"/>
      <c r="D1754" s="23" t="s">
        <v>24</v>
      </c>
      <c r="E1754" s="20"/>
      <c r="F1754" s="20"/>
      <c r="G1754" s="20"/>
      <c r="H1754" s="20"/>
      <c r="I1754" s="20"/>
      <c r="J1754" s="20"/>
    </row>
    <row r="1755" spans="1:13" x14ac:dyDescent="0.25">
      <c r="A1755" s="22" t="s">
        <v>25</v>
      </c>
      <c r="B1755" s="20"/>
      <c r="C1755" s="20"/>
      <c r="D1755" s="23" t="s">
        <v>26</v>
      </c>
      <c r="E1755" s="20"/>
      <c r="F1755" s="20"/>
      <c r="G1755" s="20"/>
      <c r="H1755" s="20"/>
    </row>
    <row r="1756" spans="1:13" x14ac:dyDescent="0.25">
      <c r="A1756" s="22" t="s">
        <v>27</v>
      </c>
      <c r="B1756" s="20"/>
      <c r="C1756" s="20"/>
      <c r="D1756" s="23" t="s">
        <v>28</v>
      </c>
      <c r="E1756" s="20"/>
      <c r="F1756" s="20"/>
      <c r="G1756" s="20"/>
      <c r="H1756" s="20"/>
    </row>
    <row r="1758" spans="1:13" x14ac:dyDescent="0.25">
      <c r="A1758" s="15" t="s">
        <v>1161</v>
      </c>
    </row>
    <row r="1760" spans="1:13" x14ac:dyDescent="0.25">
      <c r="A1760" s="5" t="s">
        <v>30</v>
      </c>
      <c r="B1760" s="25" t="s">
        <v>31</v>
      </c>
      <c r="C1760" s="25"/>
      <c r="D1760" s="25"/>
      <c r="E1760" s="25"/>
      <c r="F1760" s="25"/>
      <c r="G1760" s="5" t="s">
        <v>32</v>
      </c>
      <c r="H1760" s="5" t="s">
        <v>33</v>
      </c>
      <c r="I1760" s="7" t="s">
        <v>34</v>
      </c>
      <c r="J1760" s="6" t="s">
        <v>35</v>
      </c>
    </row>
    <row r="1761" spans="1:13" ht="90" customHeight="1" x14ac:dyDescent="0.25">
      <c r="A1761" s="9" t="s">
        <v>1162</v>
      </c>
      <c r="B1761" s="26" t="s">
        <v>1163</v>
      </c>
      <c r="C1761" s="26"/>
      <c r="D1761" s="26"/>
      <c r="E1761" s="26"/>
      <c r="F1761" s="26"/>
      <c r="G1761" s="9" t="s">
        <v>38</v>
      </c>
      <c r="H1761" s="12" t="s">
        <v>39</v>
      </c>
      <c r="I1761" s="13"/>
      <c r="J1761" s="11">
        <f>TRUNC((H1761*TRUNC(I1761,2)),2)</f>
        <v>0</v>
      </c>
      <c r="K1761" s="10" t="s">
        <v>1164</v>
      </c>
    </row>
    <row r="1762" spans="1:13" ht="90" customHeight="1" x14ac:dyDescent="0.25">
      <c r="A1762" s="9" t="s">
        <v>1165</v>
      </c>
      <c r="B1762" s="26" t="s">
        <v>1166</v>
      </c>
      <c r="C1762" s="26"/>
      <c r="D1762" s="26"/>
      <c r="E1762" s="26"/>
      <c r="F1762" s="26"/>
      <c r="G1762" s="9" t="s">
        <v>38</v>
      </c>
      <c r="H1762" s="12" t="s">
        <v>39</v>
      </c>
      <c r="I1762" s="13"/>
      <c r="J1762" s="11">
        <f>TRUNC((H1762*TRUNC(I1762,2)),2)</f>
        <v>0</v>
      </c>
      <c r="K1762" s="10" t="s">
        <v>1167</v>
      </c>
    </row>
    <row r="1763" spans="1:13" ht="285" customHeight="1" x14ac:dyDescent="0.25">
      <c r="A1763" s="9" t="s">
        <v>1168</v>
      </c>
      <c r="B1763" s="26" t="s">
        <v>396</v>
      </c>
      <c r="C1763" s="26"/>
      <c r="D1763" s="26"/>
      <c r="E1763" s="26"/>
      <c r="F1763" s="26"/>
      <c r="G1763" s="9" t="s">
        <v>38</v>
      </c>
      <c r="H1763" s="12" t="s">
        <v>67</v>
      </c>
      <c r="I1763" s="13"/>
      <c r="J1763" s="11">
        <f>TRUNC((H1763*TRUNC(I1763,2)),2)</f>
        <v>0</v>
      </c>
      <c r="K1763" s="10" t="s">
        <v>1169</v>
      </c>
    </row>
    <row r="1764" spans="1:13" x14ac:dyDescent="0.25">
      <c r="I1764" s="17" t="s">
        <v>41</v>
      </c>
      <c r="J1764" s="16">
        <f>SUM(J1761:J1763)</f>
        <v>0</v>
      </c>
    </row>
    <row r="1765" spans="1:13" x14ac:dyDescent="0.25">
      <c r="C1765" s="19" t="s">
        <v>0</v>
      </c>
      <c r="D1765" s="20"/>
      <c r="E1765" s="20"/>
      <c r="F1765" s="20"/>
      <c r="G1765" s="20"/>
      <c r="H1765" s="20"/>
      <c r="I1765" s="4" t="s">
        <v>3</v>
      </c>
      <c r="J1765" s="3" t="str">
        <f>IF(J1 = "","",J1)</f>
        <v/>
      </c>
    </row>
    <row r="1766" spans="1:13" x14ac:dyDescent="0.25">
      <c r="C1766" s="19" t="s">
        <v>1</v>
      </c>
      <c r="D1766" s="20"/>
      <c r="E1766" s="20"/>
      <c r="F1766" s="20"/>
      <c r="G1766" s="20"/>
      <c r="H1766" s="20"/>
      <c r="J1766" s="1" t="s">
        <v>1783</v>
      </c>
    </row>
    <row r="1767" spans="1:13" x14ac:dyDescent="0.25">
      <c r="C1767" s="19" t="s">
        <v>2</v>
      </c>
      <c r="D1767" s="20"/>
      <c r="E1767" s="20"/>
      <c r="F1767" s="20"/>
      <c r="G1767" s="20"/>
      <c r="H1767" s="20"/>
    </row>
    <row r="1769" spans="1:13" x14ac:dyDescent="0.25">
      <c r="A1769" s="22" t="s">
        <v>9</v>
      </c>
      <c r="B1769" s="20"/>
      <c r="C1769" s="20"/>
      <c r="D1769" s="23" t="s">
        <v>10</v>
      </c>
      <c r="E1769" s="20"/>
      <c r="F1769" s="20"/>
      <c r="G1769" s="20"/>
      <c r="H1769" s="20"/>
    </row>
    <row r="1770" spans="1:13" x14ac:dyDescent="0.25">
      <c r="A1770" s="22" t="s">
        <v>11</v>
      </c>
      <c r="B1770" s="20"/>
      <c r="C1770" s="20"/>
      <c r="D1770" s="23" t="str">
        <f>IF(D6 = "","",D6)</f>
        <v/>
      </c>
      <c r="E1770" s="20"/>
      <c r="F1770" s="20"/>
    </row>
    <row r="1771" spans="1:13" x14ac:dyDescent="0.25">
      <c r="A1771" s="22" t="s">
        <v>12</v>
      </c>
      <c r="B1771" s="20"/>
      <c r="C1771" s="20"/>
      <c r="D1771" s="23" t="str">
        <f>IF(D7 = "","",D7)</f>
        <v/>
      </c>
      <c r="E1771" s="20"/>
      <c r="F1771" s="20"/>
      <c r="J1771" s="8"/>
      <c r="K1771" s="8"/>
      <c r="L1771" s="8"/>
      <c r="M1771" s="8"/>
    </row>
    <row r="1772" spans="1:13" x14ac:dyDescent="0.25">
      <c r="A1772" s="22" t="s">
        <v>13</v>
      </c>
      <c r="B1772" s="20"/>
      <c r="C1772" s="20"/>
      <c r="D1772" s="23" t="s">
        <v>14</v>
      </c>
      <c r="E1772" s="20"/>
      <c r="F1772" s="20"/>
      <c r="G1772" s="20"/>
      <c r="H1772" s="20"/>
    </row>
    <row r="1773" spans="1:13" x14ac:dyDescent="0.25">
      <c r="A1773" s="22" t="s">
        <v>15</v>
      </c>
      <c r="B1773" s="20"/>
      <c r="C1773" s="20"/>
      <c r="D1773" s="23" t="s">
        <v>16</v>
      </c>
      <c r="E1773" s="20"/>
      <c r="F1773" s="20"/>
      <c r="G1773" s="20"/>
      <c r="H1773" s="20"/>
      <c r="I1773" s="8" t="s">
        <v>17</v>
      </c>
      <c r="J1773" s="18" t="s">
        <v>18</v>
      </c>
    </row>
    <row r="1774" spans="1:13" ht="60" customHeight="1" x14ac:dyDescent="0.25">
      <c r="A1774" s="22" t="s">
        <v>19</v>
      </c>
      <c r="B1774" s="20"/>
      <c r="C1774" s="20"/>
      <c r="D1774" s="23" t="s">
        <v>20</v>
      </c>
      <c r="E1774" s="20"/>
      <c r="F1774" s="20"/>
      <c r="G1774" s="20"/>
      <c r="H1774" s="20"/>
    </row>
    <row r="1775" spans="1:13" ht="15" customHeight="1" x14ac:dyDescent="0.25">
      <c r="A1775" s="22" t="s">
        <v>21</v>
      </c>
      <c r="B1775" s="20"/>
      <c r="C1775" s="20"/>
      <c r="D1775" s="23" t="s">
        <v>22</v>
      </c>
      <c r="E1775" s="20"/>
      <c r="F1775" s="20"/>
      <c r="G1775" s="20"/>
      <c r="H1775" s="20"/>
    </row>
    <row r="1776" spans="1:13" ht="15" customHeight="1" x14ac:dyDescent="0.25">
      <c r="A1776" s="22" t="s">
        <v>23</v>
      </c>
      <c r="B1776" s="20"/>
      <c r="C1776" s="20"/>
      <c r="D1776" s="23" t="s">
        <v>24</v>
      </c>
      <c r="E1776" s="20"/>
      <c r="F1776" s="20"/>
      <c r="G1776" s="20"/>
      <c r="H1776" s="20"/>
      <c r="I1776" s="20"/>
      <c r="J1776" s="20"/>
    </row>
    <row r="1777" spans="1:11" x14ac:dyDescent="0.25">
      <c r="A1777" s="22" t="s">
        <v>25</v>
      </c>
      <c r="B1777" s="20"/>
      <c r="C1777" s="20"/>
      <c r="D1777" s="23" t="s">
        <v>26</v>
      </c>
      <c r="E1777" s="20"/>
      <c r="F1777" s="20"/>
      <c r="G1777" s="20"/>
      <c r="H1777" s="20"/>
    </row>
    <row r="1778" spans="1:11" x14ac:dyDescent="0.25">
      <c r="A1778" s="22" t="s">
        <v>27</v>
      </c>
      <c r="B1778" s="20"/>
      <c r="C1778" s="20"/>
      <c r="D1778" s="23" t="s">
        <v>28</v>
      </c>
      <c r="E1778" s="20"/>
      <c r="F1778" s="20"/>
      <c r="G1778" s="20"/>
      <c r="H1778" s="20"/>
    </row>
    <row r="1780" spans="1:11" x14ac:dyDescent="0.25">
      <c r="A1780" s="15" t="s">
        <v>455</v>
      </c>
    </row>
    <row r="1782" spans="1:11" x14ac:dyDescent="0.25">
      <c r="A1782" s="5" t="s">
        <v>30</v>
      </c>
      <c r="B1782" s="25" t="s">
        <v>31</v>
      </c>
      <c r="C1782" s="25"/>
      <c r="D1782" s="25"/>
      <c r="E1782" s="25"/>
      <c r="F1782" s="25"/>
      <c r="G1782" s="5" t="s">
        <v>32</v>
      </c>
      <c r="H1782" s="5" t="s">
        <v>33</v>
      </c>
      <c r="I1782" s="7" t="s">
        <v>34</v>
      </c>
      <c r="J1782" s="6" t="s">
        <v>35</v>
      </c>
    </row>
    <row r="1783" spans="1:11" ht="75" customHeight="1" x14ac:dyDescent="0.25">
      <c r="A1783" s="9" t="s">
        <v>456</v>
      </c>
      <c r="B1783" s="26" t="s">
        <v>457</v>
      </c>
      <c r="C1783" s="26"/>
      <c r="D1783" s="26"/>
      <c r="E1783" s="26"/>
      <c r="F1783" s="26"/>
      <c r="G1783" s="9" t="s">
        <v>38</v>
      </c>
      <c r="H1783" s="12" t="s">
        <v>39</v>
      </c>
      <c r="I1783" s="13"/>
      <c r="J1783" s="11">
        <f>TRUNC((H1783*TRUNC(I1783,2)),2)</f>
        <v>0</v>
      </c>
      <c r="K1783" s="10" t="s">
        <v>1170</v>
      </c>
    </row>
    <row r="1784" spans="1:11" ht="45" customHeight="1" x14ac:dyDescent="0.25">
      <c r="A1784" s="9" t="s">
        <v>468</v>
      </c>
      <c r="B1784" s="26" t="s">
        <v>469</v>
      </c>
      <c r="C1784" s="26"/>
      <c r="D1784" s="26"/>
      <c r="E1784" s="26"/>
      <c r="F1784" s="26"/>
      <c r="G1784" s="9" t="s">
        <v>38</v>
      </c>
      <c r="H1784" s="12" t="s">
        <v>39</v>
      </c>
      <c r="I1784" s="13"/>
      <c r="J1784" s="11">
        <f>TRUNC((H1784*TRUNC(I1784,2)),2)</f>
        <v>0</v>
      </c>
      <c r="K1784" s="10" t="s">
        <v>1171</v>
      </c>
    </row>
    <row r="1785" spans="1:11" ht="120" customHeight="1" x14ac:dyDescent="0.25">
      <c r="A1785" s="9" t="s">
        <v>477</v>
      </c>
      <c r="B1785" s="26" t="s">
        <v>478</v>
      </c>
      <c r="C1785" s="26"/>
      <c r="D1785" s="26"/>
      <c r="E1785" s="26"/>
      <c r="F1785" s="26"/>
      <c r="G1785" s="9" t="s">
        <v>38</v>
      </c>
      <c r="H1785" s="12" t="s">
        <v>39</v>
      </c>
      <c r="I1785" s="13"/>
      <c r="J1785" s="11">
        <f>TRUNC((H1785*TRUNC(I1785,2)),2)</f>
        <v>0</v>
      </c>
      <c r="K1785" s="10" t="s">
        <v>1172</v>
      </c>
    </row>
    <row r="1786" spans="1:11" x14ac:dyDescent="0.25">
      <c r="I1786" s="17" t="s">
        <v>41</v>
      </c>
      <c r="J1786" s="16">
        <f>SUM(J1783:J1785)</f>
        <v>0</v>
      </c>
    </row>
    <row r="1788" spans="1:11" x14ac:dyDescent="0.25">
      <c r="A1788" s="15" t="s">
        <v>489</v>
      </c>
    </row>
    <row r="1790" spans="1:11" x14ac:dyDescent="0.25">
      <c r="A1790" s="5" t="s">
        <v>30</v>
      </c>
      <c r="B1790" s="25" t="s">
        <v>31</v>
      </c>
      <c r="C1790" s="25"/>
      <c r="D1790" s="25"/>
      <c r="E1790" s="25"/>
      <c r="F1790" s="25"/>
      <c r="G1790" s="5" t="s">
        <v>32</v>
      </c>
      <c r="H1790" s="5" t="s">
        <v>33</v>
      </c>
      <c r="I1790" s="7" t="s">
        <v>34</v>
      </c>
      <c r="J1790" s="6" t="s">
        <v>35</v>
      </c>
    </row>
    <row r="1791" spans="1:11" ht="75" customHeight="1" x14ac:dyDescent="0.25">
      <c r="A1791" s="9" t="s">
        <v>493</v>
      </c>
      <c r="B1791" s="26" t="s">
        <v>494</v>
      </c>
      <c r="C1791" s="26"/>
      <c r="D1791" s="26"/>
      <c r="E1791" s="26"/>
      <c r="F1791" s="26"/>
      <c r="G1791" s="9" t="s">
        <v>38</v>
      </c>
      <c r="H1791" s="12" t="s">
        <v>39</v>
      </c>
      <c r="I1791" s="13"/>
      <c r="J1791" s="11">
        <f>TRUNC((H1791*TRUNC(I1791,2)),2)</f>
        <v>0</v>
      </c>
      <c r="K1791" s="10" t="s">
        <v>1173</v>
      </c>
    </row>
    <row r="1792" spans="1:11" x14ac:dyDescent="0.25">
      <c r="I1792" s="17" t="s">
        <v>41</v>
      </c>
      <c r="J1792" s="16">
        <f>SUM(J1791)</f>
        <v>0</v>
      </c>
    </row>
    <row r="1798" spans="1:13" x14ac:dyDescent="0.25">
      <c r="C1798" s="19" t="s">
        <v>0</v>
      </c>
      <c r="D1798" s="20"/>
      <c r="E1798" s="20"/>
      <c r="F1798" s="20"/>
      <c r="G1798" s="20"/>
      <c r="H1798" s="20"/>
      <c r="I1798" s="4" t="s">
        <v>3</v>
      </c>
      <c r="J1798" s="3" t="str">
        <f>IF(J1 = "","",J1)</f>
        <v/>
      </c>
    </row>
    <row r="1799" spans="1:13" x14ac:dyDescent="0.25">
      <c r="C1799" s="19" t="s">
        <v>1</v>
      </c>
      <c r="D1799" s="20"/>
      <c r="E1799" s="20"/>
      <c r="F1799" s="20"/>
      <c r="G1799" s="20"/>
      <c r="H1799" s="20"/>
      <c r="J1799" s="1" t="s">
        <v>1784</v>
      </c>
    </row>
    <row r="1800" spans="1:13" x14ac:dyDescent="0.25">
      <c r="C1800" s="19" t="s">
        <v>2</v>
      </c>
      <c r="D1800" s="20"/>
      <c r="E1800" s="20"/>
      <c r="F1800" s="20"/>
      <c r="G1800" s="20"/>
      <c r="H1800" s="20"/>
    </row>
    <row r="1802" spans="1:13" x14ac:dyDescent="0.25">
      <c r="A1802" s="22" t="s">
        <v>9</v>
      </c>
      <c r="B1802" s="20"/>
      <c r="C1802" s="20"/>
      <c r="D1802" s="23" t="s">
        <v>10</v>
      </c>
      <c r="E1802" s="20"/>
      <c r="F1802" s="20"/>
      <c r="G1802" s="20"/>
      <c r="H1802" s="20"/>
    </row>
    <row r="1803" spans="1:13" x14ac:dyDescent="0.25">
      <c r="A1803" s="22" t="s">
        <v>11</v>
      </c>
      <c r="B1803" s="20"/>
      <c r="C1803" s="20"/>
      <c r="D1803" s="23" t="str">
        <f>IF(D6 = "","",D6)</f>
        <v/>
      </c>
      <c r="E1803" s="20"/>
      <c r="F1803" s="20"/>
    </row>
    <row r="1804" spans="1:13" x14ac:dyDescent="0.25">
      <c r="A1804" s="22" t="s">
        <v>12</v>
      </c>
      <c r="B1804" s="20"/>
      <c r="C1804" s="20"/>
      <c r="D1804" s="23" t="str">
        <f>IF(D7 = "","",D7)</f>
        <v/>
      </c>
      <c r="E1804" s="20"/>
      <c r="F1804" s="20"/>
      <c r="J1804" s="8"/>
      <c r="K1804" s="8"/>
      <c r="L1804" s="8"/>
      <c r="M1804" s="8"/>
    </row>
    <row r="1805" spans="1:13" x14ac:dyDescent="0.25">
      <c r="A1805" s="22" t="s">
        <v>13</v>
      </c>
      <c r="B1805" s="20"/>
      <c r="C1805" s="20"/>
      <c r="D1805" s="23" t="s">
        <v>14</v>
      </c>
      <c r="E1805" s="20"/>
      <c r="F1805" s="20"/>
      <c r="G1805" s="20"/>
      <c r="H1805" s="20"/>
    </row>
    <row r="1806" spans="1:13" x14ac:dyDescent="0.25">
      <c r="A1806" s="22" t="s">
        <v>15</v>
      </c>
      <c r="B1806" s="20"/>
      <c r="C1806" s="20"/>
      <c r="D1806" s="23" t="s">
        <v>16</v>
      </c>
      <c r="E1806" s="20"/>
      <c r="F1806" s="20"/>
      <c r="G1806" s="20"/>
      <c r="H1806" s="20"/>
      <c r="I1806" s="8" t="s">
        <v>17</v>
      </c>
      <c r="J1806" s="18" t="s">
        <v>18</v>
      </c>
    </row>
    <row r="1807" spans="1:13" ht="60" customHeight="1" x14ac:dyDescent="0.25">
      <c r="A1807" s="22" t="s">
        <v>19</v>
      </c>
      <c r="B1807" s="20"/>
      <c r="C1807" s="20"/>
      <c r="D1807" s="23" t="s">
        <v>20</v>
      </c>
      <c r="E1807" s="20"/>
      <c r="F1807" s="20"/>
      <c r="G1807" s="20"/>
      <c r="H1807" s="20"/>
    </row>
    <row r="1808" spans="1:13" ht="15" customHeight="1" x14ac:dyDescent="0.25">
      <c r="A1808" s="22" t="s">
        <v>21</v>
      </c>
      <c r="B1808" s="20"/>
      <c r="C1808" s="20"/>
      <c r="D1808" s="23" t="s">
        <v>22</v>
      </c>
      <c r="E1808" s="20"/>
      <c r="F1808" s="20"/>
      <c r="G1808" s="20"/>
      <c r="H1808" s="20"/>
    </row>
    <row r="1809" spans="1:11" ht="15" customHeight="1" x14ac:dyDescent="0.25">
      <c r="A1809" s="22" t="s">
        <v>23</v>
      </c>
      <c r="B1809" s="20"/>
      <c r="C1809" s="20"/>
      <c r="D1809" s="23" t="s">
        <v>24</v>
      </c>
      <c r="E1809" s="20"/>
      <c r="F1809" s="20"/>
      <c r="G1809" s="20"/>
      <c r="H1809" s="20"/>
      <c r="I1809" s="20"/>
      <c r="J1809" s="20"/>
    </row>
    <row r="1810" spans="1:11" x14ac:dyDescent="0.25">
      <c r="A1810" s="22" t="s">
        <v>25</v>
      </c>
      <c r="B1810" s="20"/>
      <c r="C1810" s="20"/>
      <c r="D1810" s="23" t="s">
        <v>26</v>
      </c>
      <c r="E1810" s="20"/>
      <c r="F1810" s="20"/>
      <c r="G1810" s="20"/>
      <c r="H1810" s="20"/>
    </row>
    <row r="1811" spans="1:11" x14ac:dyDescent="0.25">
      <c r="A1811" s="22" t="s">
        <v>27</v>
      </c>
      <c r="B1811" s="20"/>
      <c r="C1811" s="20"/>
      <c r="D1811" s="23" t="s">
        <v>28</v>
      </c>
      <c r="E1811" s="20"/>
      <c r="F1811" s="20"/>
      <c r="G1811" s="20"/>
      <c r="H1811" s="20"/>
    </row>
    <row r="1813" spans="1:11" x14ac:dyDescent="0.25">
      <c r="A1813" s="15" t="s">
        <v>505</v>
      </c>
    </row>
    <row r="1815" spans="1:11" x14ac:dyDescent="0.25">
      <c r="A1815" s="5" t="s">
        <v>30</v>
      </c>
      <c r="B1815" s="25" t="s">
        <v>31</v>
      </c>
      <c r="C1815" s="25"/>
      <c r="D1815" s="25"/>
      <c r="E1815" s="25"/>
      <c r="F1815" s="25"/>
      <c r="G1815" s="5" t="s">
        <v>32</v>
      </c>
      <c r="H1815" s="5" t="s">
        <v>33</v>
      </c>
      <c r="I1815" s="7" t="s">
        <v>34</v>
      </c>
      <c r="J1815" s="6" t="s">
        <v>35</v>
      </c>
    </row>
    <row r="1816" spans="1:11" ht="90" customHeight="1" x14ac:dyDescent="0.25">
      <c r="A1816" s="9" t="s">
        <v>1174</v>
      </c>
      <c r="B1816" s="26" t="s">
        <v>1175</v>
      </c>
      <c r="C1816" s="26"/>
      <c r="D1816" s="26"/>
      <c r="E1816" s="26"/>
      <c r="F1816" s="26"/>
      <c r="G1816" s="9" t="s">
        <v>38</v>
      </c>
      <c r="H1816" s="12" t="s">
        <v>39</v>
      </c>
      <c r="I1816" s="13"/>
      <c r="J1816" s="11">
        <f>TRUNC((H1816*TRUNC(I1816,2)),2)</f>
        <v>0</v>
      </c>
      <c r="K1816" s="10" t="s">
        <v>1176</v>
      </c>
    </row>
    <row r="1817" spans="1:11" ht="90" customHeight="1" x14ac:dyDescent="0.25">
      <c r="A1817" s="9" t="s">
        <v>1177</v>
      </c>
      <c r="B1817" s="26" t="s">
        <v>1178</v>
      </c>
      <c r="C1817" s="26"/>
      <c r="D1817" s="26"/>
      <c r="E1817" s="26"/>
      <c r="F1817" s="26"/>
      <c r="G1817" s="9" t="s">
        <v>38</v>
      </c>
      <c r="H1817" s="12" t="s">
        <v>411</v>
      </c>
      <c r="I1817" s="13"/>
      <c r="J1817" s="11">
        <f>TRUNC((H1817*TRUNC(I1817,2)),2)</f>
        <v>0</v>
      </c>
      <c r="K1817" s="10" t="s">
        <v>1179</v>
      </c>
    </row>
    <row r="1818" spans="1:11" ht="120" customHeight="1" x14ac:dyDescent="0.25">
      <c r="A1818" s="9" t="s">
        <v>1180</v>
      </c>
      <c r="B1818" s="26" t="s">
        <v>1181</v>
      </c>
      <c r="C1818" s="26"/>
      <c r="D1818" s="26"/>
      <c r="E1818" s="26"/>
      <c r="F1818" s="26"/>
      <c r="G1818" s="9" t="s">
        <v>38</v>
      </c>
      <c r="H1818" s="12" t="s">
        <v>39</v>
      </c>
      <c r="I1818" s="13"/>
      <c r="J1818" s="11">
        <f>TRUNC((H1818*TRUNC(I1818,2)),2)</f>
        <v>0</v>
      </c>
      <c r="K1818" s="10" t="s">
        <v>1182</v>
      </c>
    </row>
    <row r="1831" spans="1:13" x14ac:dyDescent="0.25">
      <c r="C1831" s="19" t="s">
        <v>0</v>
      </c>
      <c r="D1831" s="20"/>
      <c r="E1831" s="20"/>
      <c r="F1831" s="20"/>
      <c r="G1831" s="20"/>
      <c r="H1831" s="20"/>
      <c r="I1831" s="4" t="s">
        <v>3</v>
      </c>
      <c r="J1831" s="3" t="str">
        <f>IF(J1 = "","",J1)</f>
        <v/>
      </c>
    </row>
    <row r="1832" spans="1:13" x14ac:dyDescent="0.25">
      <c r="C1832" s="19" t="s">
        <v>1</v>
      </c>
      <c r="D1832" s="20"/>
      <c r="E1832" s="20"/>
      <c r="F1832" s="20"/>
      <c r="G1832" s="20"/>
      <c r="H1832" s="20"/>
      <c r="J1832" s="1" t="s">
        <v>1785</v>
      </c>
    </row>
    <row r="1833" spans="1:13" x14ac:dyDescent="0.25">
      <c r="C1833" s="19" t="s">
        <v>2</v>
      </c>
      <c r="D1833" s="20"/>
      <c r="E1833" s="20"/>
      <c r="F1833" s="20"/>
      <c r="G1833" s="20"/>
      <c r="H1833" s="20"/>
    </row>
    <row r="1835" spans="1:13" x14ac:dyDescent="0.25">
      <c r="A1835" s="22" t="s">
        <v>9</v>
      </c>
      <c r="B1835" s="20"/>
      <c r="C1835" s="20"/>
      <c r="D1835" s="23" t="s">
        <v>10</v>
      </c>
      <c r="E1835" s="20"/>
      <c r="F1835" s="20"/>
      <c r="G1835" s="20"/>
      <c r="H1835" s="20"/>
    </row>
    <row r="1836" spans="1:13" x14ac:dyDescent="0.25">
      <c r="A1836" s="22" t="s">
        <v>11</v>
      </c>
      <c r="B1836" s="20"/>
      <c r="C1836" s="20"/>
      <c r="D1836" s="23" t="str">
        <f>IF(D6 = "","",D6)</f>
        <v/>
      </c>
      <c r="E1836" s="20"/>
      <c r="F1836" s="20"/>
    </row>
    <row r="1837" spans="1:13" x14ac:dyDescent="0.25">
      <c r="A1837" s="22" t="s">
        <v>12</v>
      </c>
      <c r="B1837" s="20"/>
      <c r="C1837" s="20"/>
      <c r="D1837" s="23" t="str">
        <f>IF(D7 = "","",D7)</f>
        <v/>
      </c>
      <c r="E1837" s="20"/>
      <c r="F1837" s="20"/>
      <c r="J1837" s="8"/>
      <c r="K1837" s="8"/>
      <c r="L1837" s="8"/>
      <c r="M1837" s="8"/>
    </row>
    <row r="1838" spans="1:13" x14ac:dyDescent="0.25">
      <c r="A1838" s="22" t="s">
        <v>13</v>
      </c>
      <c r="B1838" s="20"/>
      <c r="C1838" s="20"/>
      <c r="D1838" s="23" t="s">
        <v>14</v>
      </c>
      <c r="E1838" s="20"/>
      <c r="F1838" s="20"/>
      <c r="G1838" s="20"/>
      <c r="H1838" s="20"/>
    </row>
    <row r="1839" spans="1:13" x14ac:dyDescent="0.25">
      <c r="A1839" s="22" t="s">
        <v>15</v>
      </c>
      <c r="B1839" s="20"/>
      <c r="C1839" s="20"/>
      <c r="D1839" s="23" t="s">
        <v>16</v>
      </c>
      <c r="E1839" s="20"/>
      <c r="F1839" s="20"/>
      <c r="G1839" s="20"/>
      <c r="H1839" s="20"/>
      <c r="I1839" s="8" t="s">
        <v>17</v>
      </c>
      <c r="J1839" s="18" t="s">
        <v>18</v>
      </c>
    </row>
    <row r="1840" spans="1:13" ht="60" customHeight="1" x14ac:dyDescent="0.25">
      <c r="A1840" s="22" t="s">
        <v>19</v>
      </c>
      <c r="B1840" s="20"/>
      <c r="C1840" s="20"/>
      <c r="D1840" s="23" t="s">
        <v>20</v>
      </c>
      <c r="E1840" s="20"/>
      <c r="F1840" s="20"/>
      <c r="G1840" s="20"/>
      <c r="H1840" s="20"/>
    </row>
    <row r="1841" spans="1:11" ht="15" customHeight="1" x14ac:dyDescent="0.25">
      <c r="A1841" s="22" t="s">
        <v>21</v>
      </c>
      <c r="B1841" s="20"/>
      <c r="C1841" s="20"/>
      <c r="D1841" s="23" t="s">
        <v>22</v>
      </c>
      <c r="E1841" s="20"/>
      <c r="F1841" s="20"/>
      <c r="G1841" s="20"/>
      <c r="H1841" s="20"/>
    </row>
    <row r="1842" spans="1:11" ht="15" customHeight="1" x14ac:dyDescent="0.25">
      <c r="A1842" s="22" t="s">
        <v>23</v>
      </c>
      <c r="B1842" s="20"/>
      <c r="C1842" s="20"/>
      <c r="D1842" s="23" t="s">
        <v>24</v>
      </c>
      <c r="E1842" s="20"/>
      <c r="F1842" s="20"/>
      <c r="G1842" s="20"/>
      <c r="H1842" s="20"/>
      <c r="I1842" s="20"/>
      <c r="J1842" s="20"/>
    </row>
    <row r="1843" spans="1:11" x14ac:dyDescent="0.25">
      <c r="A1843" s="22" t="s">
        <v>25</v>
      </c>
      <c r="B1843" s="20"/>
      <c r="C1843" s="20"/>
      <c r="D1843" s="23" t="s">
        <v>26</v>
      </c>
      <c r="E1843" s="20"/>
      <c r="F1843" s="20"/>
      <c r="G1843" s="20"/>
      <c r="H1843" s="20"/>
    </row>
    <row r="1844" spans="1:11" x14ac:dyDescent="0.25">
      <c r="A1844" s="22" t="s">
        <v>27</v>
      </c>
      <c r="B1844" s="20"/>
      <c r="C1844" s="20"/>
      <c r="D1844" s="23" t="s">
        <v>28</v>
      </c>
      <c r="E1844" s="20"/>
      <c r="F1844" s="20"/>
      <c r="G1844" s="20"/>
      <c r="H1844" s="20"/>
    </row>
    <row r="1846" spans="1:11" x14ac:dyDescent="0.25">
      <c r="A1846" s="5" t="s">
        <v>30</v>
      </c>
      <c r="B1846" s="25" t="s">
        <v>31</v>
      </c>
      <c r="C1846" s="25"/>
      <c r="D1846" s="25"/>
      <c r="E1846" s="25"/>
      <c r="F1846" s="25"/>
      <c r="G1846" s="5" t="s">
        <v>32</v>
      </c>
      <c r="H1846" s="5" t="s">
        <v>33</v>
      </c>
      <c r="I1846" s="7" t="s">
        <v>34</v>
      </c>
      <c r="J1846" s="6" t="s">
        <v>35</v>
      </c>
    </row>
    <row r="1847" spans="1:11" ht="180" customHeight="1" x14ac:dyDescent="0.25">
      <c r="A1847" s="9" t="s">
        <v>520</v>
      </c>
      <c r="B1847" s="26" t="s">
        <v>521</v>
      </c>
      <c r="C1847" s="26"/>
      <c r="D1847" s="26"/>
      <c r="E1847" s="26"/>
      <c r="F1847" s="26"/>
      <c r="G1847" s="9" t="s">
        <v>38</v>
      </c>
      <c r="H1847" s="12" t="s">
        <v>411</v>
      </c>
      <c r="I1847" s="13"/>
      <c r="J1847" s="11">
        <f>TRUNC((H1847*TRUNC(I1847,2)),2)</f>
        <v>0</v>
      </c>
      <c r="K1847" s="10" t="s">
        <v>1183</v>
      </c>
    </row>
    <row r="1848" spans="1:11" x14ac:dyDescent="0.25">
      <c r="I1848" s="17" t="s">
        <v>41</v>
      </c>
      <c r="J1848" s="16">
        <f>SUM(J1816:J1818,J1847)</f>
        <v>0</v>
      </c>
    </row>
    <row r="1850" spans="1:11" x14ac:dyDescent="0.25">
      <c r="A1850" s="15" t="s">
        <v>524</v>
      </c>
    </row>
    <row r="1852" spans="1:11" x14ac:dyDescent="0.25">
      <c r="A1852" s="5" t="s">
        <v>30</v>
      </c>
      <c r="B1852" s="25" t="s">
        <v>31</v>
      </c>
      <c r="C1852" s="25"/>
      <c r="D1852" s="25"/>
      <c r="E1852" s="25"/>
      <c r="F1852" s="25"/>
      <c r="G1852" s="5" t="s">
        <v>32</v>
      </c>
      <c r="H1852" s="5" t="s">
        <v>33</v>
      </c>
      <c r="I1852" s="7" t="s">
        <v>34</v>
      </c>
      <c r="J1852" s="6" t="s">
        <v>35</v>
      </c>
    </row>
    <row r="1853" spans="1:11" ht="45" customHeight="1" x14ac:dyDescent="0.25">
      <c r="A1853" s="9" t="s">
        <v>535</v>
      </c>
      <c r="B1853" s="26" t="s">
        <v>536</v>
      </c>
      <c r="C1853" s="26"/>
      <c r="D1853" s="26"/>
      <c r="E1853" s="26"/>
      <c r="F1853" s="26"/>
      <c r="G1853" s="9" t="s">
        <v>38</v>
      </c>
      <c r="H1853" s="12" t="s">
        <v>39</v>
      </c>
      <c r="I1853" s="13"/>
      <c r="J1853" s="11">
        <f>TRUNC((H1853*TRUNC(I1853,2)),2)</f>
        <v>0</v>
      </c>
      <c r="K1853" s="10" t="s">
        <v>1184</v>
      </c>
    </row>
    <row r="1854" spans="1:11" ht="45" customHeight="1" x14ac:dyDescent="0.25">
      <c r="A1854" s="9" t="s">
        <v>538</v>
      </c>
      <c r="B1854" s="26" t="s">
        <v>539</v>
      </c>
      <c r="C1854" s="26"/>
      <c r="D1854" s="26"/>
      <c r="E1854" s="26"/>
      <c r="F1854" s="26"/>
      <c r="G1854" s="9" t="s">
        <v>38</v>
      </c>
      <c r="H1854" s="12" t="s">
        <v>51</v>
      </c>
      <c r="I1854" s="13"/>
      <c r="J1854" s="11">
        <f>TRUNC((H1854*TRUNC(I1854,2)),2)</f>
        <v>0</v>
      </c>
      <c r="K1854" s="10" t="s">
        <v>1185</v>
      </c>
    </row>
    <row r="1855" spans="1:11" ht="60" customHeight="1" x14ac:dyDescent="0.25">
      <c r="A1855" s="9" t="s">
        <v>541</v>
      </c>
      <c r="B1855" s="26" t="s">
        <v>542</v>
      </c>
      <c r="C1855" s="26"/>
      <c r="D1855" s="26"/>
      <c r="E1855" s="26"/>
      <c r="F1855" s="26"/>
      <c r="G1855" s="9" t="s">
        <v>38</v>
      </c>
      <c r="H1855" s="12" t="s">
        <v>39</v>
      </c>
      <c r="I1855" s="13"/>
      <c r="J1855" s="11">
        <f>TRUNC((H1855*TRUNC(I1855,2)),2)</f>
        <v>0</v>
      </c>
      <c r="K1855" s="10" t="s">
        <v>1186</v>
      </c>
    </row>
    <row r="1856" spans="1:11" ht="60" customHeight="1" x14ac:dyDescent="0.25">
      <c r="A1856" s="9" t="s">
        <v>544</v>
      </c>
      <c r="B1856" s="26" t="s">
        <v>545</v>
      </c>
      <c r="C1856" s="26"/>
      <c r="D1856" s="26"/>
      <c r="E1856" s="26"/>
      <c r="F1856" s="26"/>
      <c r="G1856" s="9" t="s">
        <v>38</v>
      </c>
      <c r="H1856" s="12" t="s">
        <v>39</v>
      </c>
      <c r="I1856" s="13"/>
      <c r="J1856" s="11">
        <f>TRUNC((H1856*TRUNC(I1856,2)),2)</f>
        <v>0</v>
      </c>
      <c r="K1856" s="10" t="s">
        <v>1187</v>
      </c>
    </row>
    <row r="1860" spans="1:13" x14ac:dyDescent="0.25">
      <c r="C1860" s="19" t="s">
        <v>0</v>
      </c>
      <c r="D1860" s="20"/>
      <c r="E1860" s="20"/>
      <c r="F1860" s="20"/>
      <c r="G1860" s="20"/>
      <c r="H1860" s="20"/>
      <c r="I1860" s="4" t="s">
        <v>3</v>
      </c>
      <c r="J1860" s="3" t="str">
        <f>IF(J1 = "","",J1)</f>
        <v/>
      </c>
    </row>
    <row r="1861" spans="1:13" x14ac:dyDescent="0.25">
      <c r="C1861" s="19" t="s">
        <v>1</v>
      </c>
      <c r="D1861" s="20"/>
      <c r="E1861" s="20"/>
      <c r="F1861" s="20"/>
      <c r="G1861" s="20"/>
      <c r="H1861" s="20"/>
      <c r="J1861" s="1" t="s">
        <v>1786</v>
      </c>
    </row>
    <row r="1862" spans="1:13" x14ac:dyDescent="0.25">
      <c r="C1862" s="19" t="s">
        <v>2</v>
      </c>
      <c r="D1862" s="20"/>
      <c r="E1862" s="20"/>
      <c r="F1862" s="20"/>
      <c r="G1862" s="20"/>
      <c r="H1862" s="20"/>
    </row>
    <row r="1864" spans="1:13" x14ac:dyDescent="0.25">
      <c r="A1864" s="22" t="s">
        <v>9</v>
      </c>
      <c r="B1864" s="20"/>
      <c r="C1864" s="20"/>
      <c r="D1864" s="23" t="s">
        <v>10</v>
      </c>
      <c r="E1864" s="20"/>
      <c r="F1864" s="20"/>
      <c r="G1864" s="20"/>
      <c r="H1864" s="20"/>
    </row>
    <row r="1865" spans="1:13" x14ac:dyDescent="0.25">
      <c r="A1865" s="22" t="s">
        <v>11</v>
      </c>
      <c r="B1865" s="20"/>
      <c r="C1865" s="20"/>
      <c r="D1865" s="23" t="str">
        <f>IF(D6 = "","",D6)</f>
        <v/>
      </c>
      <c r="E1865" s="20"/>
      <c r="F1865" s="20"/>
    </row>
    <row r="1866" spans="1:13" x14ac:dyDescent="0.25">
      <c r="A1866" s="22" t="s">
        <v>12</v>
      </c>
      <c r="B1866" s="20"/>
      <c r="C1866" s="20"/>
      <c r="D1866" s="23" t="str">
        <f>IF(D7 = "","",D7)</f>
        <v/>
      </c>
      <c r="E1866" s="20"/>
      <c r="F1866" s="20"/>
      <c r="J1866" s="8"/>
      <c r="K1866" s="8"/>
      <c r="L1866" s="8"/>
      <c r="M1866" s="8"/>
    </row>
    <row r="1867" spans="1:13" x14ac:dyDescent="0.25">
      <c r="A1867" s="22" t="s">
        <v>13</v>
      </c>
      <c r="B1867" s="20"/>
      <c r="C1867" s="20"/>
      <c r="D1867" s="23" t="s">
        <v>14</v>
      </c>
      <c r="E1867" s="20"/>
      <c r="F1867" s="20"/>
      <c r="G1867" s="20"/>
      <c r="H1867" s="20"/>
    </row>
    <row r="1868" spans="1:13" x14ac:dyDescent="0.25">
      <c r="A1868" s="22" t="s">
        <v>15</v>
      </c>
      <c r="B1868" s="20"/>
      <c r="C1868" s="20"/>
      <c r="D1868" s="23" t="s">
        <v>16</v>
      </c>
      <c r="E1868" s="20"/>
      <c r="F1868" s="20"/>
      <c r="G1868" s="20"/>
      <c r="H1868" s="20"/>
      <c r="I1868" s="8" t="s">
        <v>17</v>
      </c>
      <c r="J1868" s="18" t="s">
        <v>18</v>
      </c>
    </row>
    <row r="1869" spans="1:13" ht="60" customHeight="1" x14ac:dyDescent="0.25">
      <c r="A1869" s="22" t="s">
        <v>19</v>
      </c>
      <c r="B1869" s="20"/>
      <c r="C1869" s="20"/>
      <c r="D1869" s="23" t="s">
        <v>20</v>
      </c>
      <c r="E1869" s="20"/>
      <c r="F1869" s="20"/>
      <c r="G1869" s="20"/>
      <c r="H1869" s="20"/>
    </row>
    <row r="1870" spans="1:13" ht="15" customHeight="1" x14ac:dyDescent="0.25">
      <c r="A1870" s="22" t="s">
        <v>21</v>
      </c>
      <c r="B1870" s="20"/>
      <c r="C1870" s="20"/>
      <c r="D1870" s="23" t="s">
        <v>22</v>
      </c>
      <c r="E1870" s="20"/>
      <c r="F1870" s="20"/>
      <c r="G1870" s="20"/>
      <c r="H1870" s="20"/>
    </row>
    <row r="1871" spans="1:13" ht="15" customHeight="1" x14ac:dyDescent="0.25">
      <c r="A1871" s="22" t="s">
        <v>23</v>
      </c>
      <c r="B1871" s="20"/>
      <c r="C1871" s="20"/>
      <c r="D1871" s="23" t="s">
        <v>24</v>
      </c>
      <c r="E1871" s="20"/>
      <c r="F1871" s="20"/>
      <c r="G1871" s="20"/>
      <c r="H1871" s="20"/>
      <c r="I1871" s="20"/>
      <c r="J1871" s="20"/>
    </row>
    <row r="1872" spans="1:13" x14ac:dyDescent="0.25">
      <c r="A1872" s="22" t="s">
        <v>25</v>
      </c>
      <c r="B1872" s="20"/>
      <c r="C1872" s="20"/>
      <c r="D1872" s="23" t="s">
        <v>26</v>
      </c>
      <c r="E1872" s="20"/>
      <c r="F1872" s="20"/>
      <c r="G1872" s="20"/>
      <c r="H1872" s="20"/>
    </row>
    <row r="1873" spans="1:11" x14ac:dyDescent="0.25">
      <c r="A1873" s="22" t="s">
        <v>27</v>
      </c>
      <c r="B1873" s="20"/>
      <c r="C1873" s="20"/>
      <c r="D1873" s="23" t="s">
        <v>28</v>
      </c>
      <c r="E1873" s="20"/>
      <c r="F1873" s="20"/>
      <c r="G1873" s="20"/>
      <c r="H1873" s="20"/>
    </row>
    <row r="1875" spans="1:11" x14ac:dyDescent="0.25">
      <c r="A1875" s="5" t="s">
        <v>30</v>
      </c>
      <c r="B1875" s="25" t="s">
        <v>31</v>
      </c>
      <c r="C1875" s="25"/>
      <c r="D1875" s="25"/>
      <c r="E1875" s="25"/>
      <c r="F1875" s="25"/>
      <c r="G1875" s="5" t="s">
        <v>32</v>
      </c>
      <c r="H1875" s="5" t="s">
        <v>33</v>
      </c>
      <c r="I1875" s="7" t="s">
        <v>34</v>
      </c>
      <c r="J1875" s="6" t="s">
        <v>35</v>
      </c>
    </row>
    <row r="1876" spans="1:11" ht="60" customHeight="1" x14ac:dyDescent="0.25">
      <c r="A1876" s="9" t="s">
        <v>547</v>
      </c>
      <c r="B1876" s="26" t="s">
        <v>548</v>
      </c>
      <c r="C1876" s="26"/>
      <c r="D1876" s="26"/>
      <c r="E1876" s="26"/>
      <c r="F1876" s="26"/>
      <c r="G1876" s="9" t="s">
        <v>38</v>
      </c>
      <c r="H1876" s="12" t="s">
        <v>39</v>
      </c>
      <c r="I1876" s="13"/>
      <c r="J1876" s="11">
        <f>TRUNC((H1876*TRUNC(I1876,2)),2)</f>
        <v>0</v>
      </c>
      <c r="K1876" s="10" t="s">
        <v>1188</v>
      </c>
    </row>
    <row r="1877" spans="1:11" x14ac:dyDescent="0.25">
      <c r="I1877" s="17" t="s">
        <v>41</v>
      </c>
      <c r="J1877" s="16">
        <f>SUM(J1853:J1856,J1876)</f>
        <v>0</v>
      </c>
    </row>
    <row r="1879" spans="1:11" x14ac:dyDescent="0.25">
      <c r="A1879" s="15" t="s">
        <v>1189</v>
      </c>
    </row>
    <row r="1881" spans="1:11" x14ac:dyDescent="0.25">
      <c r="A1881" s="5" t="s">
        <v>30</v>
      </c>
      <c r="B1881" s="25" t="s">
        <v>31</v>
      </c>
      <c r="C1881" s="25"/>
      <c r="D1881" s="25"/>
      <c r="E1881" s="25"/>
      <c r="F1881" s="25"/>
      <c r="G1881" s="5" t="s">
        <v>32</v>
      </c>
      <c r="H1881" s="5" t="s">
        <v>33</v>
      </c>
      <c r="I1881" s="7" t="s">
        <v>34</v>
      </c>
      <c r="J1881" s="6" t="s">
        <v>35</v>
      </c>
    </row>
    <row r="1882" spans="1:11" ht="75" customHeight="1" x14ac:dyDescent="0.25">
      <c r="A1882" s="9" t="s">
        <v>420</v>
      </c>
      <c r="B1882" s="26" t="s">
        <v>421</v>
      </c>
      <c r="C1882" s="26"/>
      <c r="D1882" s="26"/>
      <c r="E1882" s="26"/>
      <c r="F1882" s="26"/>
      <c r="G1882" s="9" t="s">
        <v>71</v>
      </c>
      <c r="H1882" s="12" t="s">
        <v>711</v>
      </c>
      <c r="I1882" s="13"/>
      <c r="J1882" s="11">
        <f>TRUNC((H1882*TRUNC(I1882,2)),2)</f>
        <v>0</v>
      </c>
      <c r="K1882" s="10" t="s">
        <v>1190</v>
      </c>
    </row>
    <row r="1883" spans="1:11" ht="60" customHeight="1" x14ac:dyDescent="0.25">
      <c r="A1883" s="9" t="s">
        <v>427</v>
      </c>
      <c r="B1883" s="26" t="s">
        <v>428</v>
      </c>
      <c r="C1883" s="26"/>
      <c r="D1883" s="26"/>
      <c r="E1883" s="26"/>
      <c r="F1883" s="26"/>
      <c r="G1883" s="9" t="s">
        <v>71</v>
      </c>
      <c r="H1883" s="12" t="s">
        <v>711</v>
      </c>
      <c r="I1883" s="13"/>
      <c r="J1883" s="11">
        <f>TRUNC((H1883*TRUNC(I1883,2)),2)</f>
        <v>0</v>
      </c>
      <c r="K1883" s="10" t="s">
        <v>1191</v>
      </c>
    </row>
    <row r="1884" spans="1:11" x14ac:dyDescent="0.25">
      <c r="I1884" s="17" t="s">
        <v>41</v>
      </c>
      <c r="J1884" s="16">
        <f>SUM(J1882:J1883)</f>
        <v>0</v>
      </c>
    </row>
    <row r="1886" spans="1:11" x14ac:dyDescent="0.25">
      <c r="A1886" s="15" t="s">
        <v>569</v>
      </c>
    </row>
    <row r="1888" spans="1:11" x14ac:dyDescent="0.25">
      <c r="A1888" s="5" t="s">
        <v>30</v>
      </c>
      <c r="B1888" s="25" t="s">
        <v>31</v>
      </c>
      <c r="C1888" s="25"/>
      <c r="D1888" s="25"/>
      <c r="E1888" s="25"/>
      <c r="F1888" s="25"/>
      <c r="G1888" s="5" t="s">
        <v>32</v>
      </c>
      <c r="H1888" s="5" t="s">
        <v>33</v>
      </c>
      <c r="I1888" s="7" t="s">
        <v>34</v>
      </c>
      <c r="J1888" s="6" t="s">
        <v>35</v>
      </c>
    </row>
    <row r="1889" spans="1:13" ht="75" customHeight="1" x14ac:dyDescent="0.25">
      <c r="A1889" s="9" t="s">
        <v>1192</v>
      </c>
      <c r="B1889" s="26" t="s">
        <v>1193</v>
      </c>
      <c r="C1889" s="26"/>
      <c r="D1889" s="26"/>
      <c r="E1889" s="26"/>
      <c r="F1889" s="26"/>
      <c r="G1889" s="9" t="s">
        <v>38</v>
      </c>
      <c r="H1889" s="12" t="s">
        <v>411</v>
      </c>
      <c r="I1889" s="13"/>
      <c r="J1889" s="11">
        <f>TRUNC((H1889*TRUNC(I1889,2)),2)</f>
        <v>0</v>
      </c>
      <c r="K1889" s="10" t="s">
        <v>1194</v>
      </c>
    </row>
    <row r="1890" spans="1:13" x14ac:dyDescent="0.25">
      <c r="I1890" s="17" t="s">
        <v>41</v>
      </c>
      <c r="J1890" s="16">
        <f>SUM(J1889)</f>
        <v>0</v>
      </c>
    </row>
    <row r="1896" spans="1:13" x14ac:dyDescent="0.25">
      <c r="C1896" s="19" t="s">
        <v>0</v>
      </c>
      <c r="D1896" s="20"/>
      <c r="E1896" s="20"/>
      <c r="F1896" s="20"/>
      <c r="G1896" s="20"/>
      <c r="H1896" s="20"/>
      <c r="I1896" s="4" t="s">
        <v>3</v>
      </c>
      <c r="J1896" s="3" t="str">
        <f>IF(J1 = "","",J1)</f>
        <v/>
      </c>
    </row>
    <row r="1897" spans="1:13" x14ac:dyDescent="0.25">
      <c r="C1897" s="19" t="s">
        <v>1</v>
      </c>
      <c r="D1897" s="20"/>
      <c r="E1897" s="20"/>
      <c r="F1897" s="20"/>
      <c r="G1897" s="20"/>
      <c r="H1897" s="20"/>
      <c r="J1897" s="1" t="s">
        <v>1787</v>
      </c>
    </row>
    <row r="1898" spans="1:13" x14ac:dyDescent="0.25">
      <c r="C1898" s="19" t="s">
        <v>2</v>
      </c>
      <c r="D1898" s="20"/>
      <c r="E1898" s="20"/>
      <c r="F1898" s="20"/>
      <c r="G1898" s="20"/>
      <c r="H1898" s="20"/>
    </row>
    <row r="1900" spans="1:13" x14ac:dyDescent="0.25">
      <c r="A1900" s="22" t="s">
        <v>9</v>
      </c>
      <c r="B1900" s="20"/>
      <c r="C1900" s="20"/>
      <c r="D1900" s="23" t="s">
        <v>10</v>
      </c>
      <c r="E1900" s="20"/>
      <c r="F1900" s="20"/>
      <c r="G1900" s="20"/>
      <c r="H1900" s="20"/>
    </row>
    <row r="1901" spans="1:13" x14ac:dyDescent="0.25">
      <c r="A1901" s="22" t="s">
        <v>11</v>
      </c>
      <c r="B1901" s="20"/>
      <c r="C1901" s="20"/>
      <c r="D1901" s="23" t="str">
        <f>IF(D6 = "","",D6)</f>
        <v/>
      </c>
      <c r="E1901" s="20"/>
      <c r="F1901" s="20"/>
    </row>
    <row r="1902" spans="1:13" x14ac:dyDescent="0.25">
      <c r="A1902" s="22" t="s">
        <v>12</v>
      </c>
      <c r="B1902" s="20"/>
      <c r="C1902" s="20"/>
      <c r="D1902" s="23" t="str">
        <f>IF(D7 = "","",D7)</f>
        <v/>
      </c>
      <c r="E1902" s="20"/>
      <c r="F1902" s="20"/>
      <c r="J1902" s="8"/>
      <c r="K1902" s="8"/>
      <c r="L1902" s="8"/>
      <c r="M1902" s="8"/>
    </row>
    <row r="1903" spans="1:13" x14ac:dyDescent="0.25">
      <c r="A1903" s="22" t="s">
        <v>13</v>
      </c>
      <c r="B1903" s="20"/>
      <c r="C1903" s="20"/>
      <c r="D1903" s="23" t="s">
        <v>14</v>
      </c>
      <c r="E1903" s="20"/>
      <c r="F1903" s="20"/>
      <c r="G1903" s="20"/>
      <c r="H1903" s="20"/>
    </row>
    <row r="1904" spans="1:13" x14ac:dyDescent="0.25">
      <c r="A1904" s="22" t="s">
        <v>15</v>
      </c>
      <c r="B1904" s="20"/>
      <c r="C1904" s="20"/>
      <c r="D1904" s="23" t="s">
        <v>16</v>
      </c>
      <c r="E1904" s="20"/>
      <c r="F1904" s="20"/>
      <c r="G1904" s="20"/>
      <c r="H1904" s="20"/>
      <c r="I1904" s="8" t="s">
        <v>17</v>
      </c>
      <c r="J1904" s="18" t="s">
        <v>18</v>
      </c>
    </row>
    <row r="1905" spans="1:11" ht="60" customHeight="1" x14ac:dyDescent="0.25">
      <c r="A1905" s="22" t="s">
        <v>19</v>
      </c>
      <c r="B1905" s="20"/>
      <c r="C1905" s="20"/>
      <c r="D1905" s="23" t="s">
        <v>20</v>
      </c>
      <c r="E1905" s="20"/>
      <c r="F1905" s="20"/>
      <c r="G1905" s="20"/>
      <c r="H1905" s="20"/>
    </row>
    <row r="1906" spans="1:11" ht="15" customHeight="1" x14ac:dyDescent="0.25">
      <c r="A1906" s="22" t="s">
        <v>21</v>
      </c>
      <c r="B1906" s="20"/>
      <c r="C1906" s="20"/>
      <c r="D1906" s="23" t="s">
        <v>22</v>
      </c>
      <c r="E1906" s="20"/>
      <c r="F1906" s="20"/>
      <c r="G1906" s="20"/>
      <c r="H1906" s="20"/>
    </row>
    <row r="1907" spans="1:11" ht="15" customHeight="1" x14ac:dyDescent="0.25">
      <c r="A1907" s="22" t="s">
        <v>23</v>
      </c>
      <c r="B1907" s="20"/>
      <c r="C1907" s="20"/>
      <c r="D1907" s="23" t="s">
        <v>24</v>
      </c>
      <c r="E1907" s="20"/>
      <c r="F1907" s="20"/>
      <c r="G1907" s="20"/>
      <c r="H1907" s="20"/>
      <c r="I1907" s="20"/>
      <c r="J1907" s="20"/>
    </row>
    <row r="1908" spans="1:11" x14ac:dyDescent="0.25">
      <c r="A1908" s="22" t="s">
        <v>25</v>
      </c>
      <c r="B1908" s="20"/>
      <c r="C1908" s="20"/>
      <c r="D1908" s="23" t="s">
        <v>26</v>
      </c>
      <c r="E1908" s="20"/>
      <c r="F1908" s="20"/>
      <c r="G1908" s="20"/>
      <c r="H1908" s="20"/>
    </row>
    <row r="1909" spans="1:11" x14ac:dyDescent="0.25">
      <c r="A1909" s="22" t="s">
        <v>27</v>
      </c>
      <c r="B1909" s="20"/>
      <c r="C1909" s="20"/>
      <c r="D1909" s="23" t="s">
        <v>28</v>
      </c>
      <c r="E1909" s="20"/>
      <c r="F1909" s="20"/>
      <c r="G1909" s="20"/>
      <c r="H1909" s="20"/>
    </row>
    <row r="1911" spans="1:11" x14ac:dyDescent="0.25">
      <c r="A1911" s="15" t="s">
        <v>593</v>
      </c>
    </row>
    <row r="1913" spans="1:11" x14ac:dyDescent="0.25">
      <c r="A1913" s="15" t="s">
        <v>610</v>
      </c>
    </row>
    <row r="1915" spans="1:11" x14ac:dyDescent="0.25">
      <c r="A1915" s="5" t="s">
        <v>30</v>
      </c>
      <c r="B1915" s="25" t="s">
        <v>31</v>
      </c>
      <c r="C1915" s="25"/>
      <c r="D1915" s="25"/>
      <c r="E1915" s="25"/>
      <c r="F1915" s="25"/>
      <c r="G1915" s="5" t="s">
        <v>32</v>
      </c>
      <c r="H1915" s="5" t="s">
        <v>33</v>
      </c>
      <c r="I1915" s="7" t="s">
        <v>34</v>
      </c>
      <c r="J1915" s="6" t="s">
        <v>35</v>
      </c>
    </row>
    <row r="1916" spans="1:11" ht="45" customHeight="1" x14ac:dyDescent="0.25">
      <c r="A1916" s="9" t="s">
        <v>626</v>
      </c>
      <c r="B1916" s="26" t="s">
        <v>627</v>
      </c>
      <c r="C1916" s="26"/>
      <c r="D1916" s="26"/>
      <c r="E1916" s="26"/>
      <c r="F1916" s="26"/>
      <c r="G1916" s="9" t="s">
        <v>71</v>
      </c>
      <c r="H1916" s="12" t="s">
        <v>527</v>
      </c>
      <c r="I1916" s="13"/>
      <c r="J1916" s="11">
        <f t="shared" ref="J1916:J1922" si="16">TRUNC((H1916*TRUNC(I1916,2)),2)</f>
        <v>0</v>
      </c>
      <c r="K1916" s="10" t="s">
        <v>1195</v>
      </c>
    </row>
    <row r="1917" spans="1:11" ht="45" customHeight="1" x14ac:dyDescent="0.25">
      <c r="A1917" s="9" t="s">
        <v>1196</v>
      </c>
      <c r="B1917" s="26" t="s">
        <v>1197</v>
      </c>
      <c r="C1917" s="26"/>
      <c r="D1917" s="26"/>
      <c r="E1917" s="26"/>
      <c r="F1917" s="26"/>
      <c r="G1917" s="9" t="s">
        <v>71</v>
      </c>
      <c r="H1917" s="12" t="s">
        <v>527</v>
      </c>
      <c r="I1917" s="13"/>
      <c r="J1917" s="11">
        <f t="shared" si="16"/>
        <v>0</v>
      </c>
      <c r="K1917" s="10" t="s">
        <v>1198</v>
      </c>
    </row>
    <row r="1918" spans="1:11" ht="90" customHeight="1" x14ac:dyDescent="0.25">
      <c r="A1918" s="9" t="s">
        <v>1199</v>
      </c>
      <c r="B1918" s="26" t="s">
        <v>1200</v>
      </c>
      <c r="C1918" s="26"/>
      <c r="D1918" s="26"/>
      <c r="E1918" s="26"/>
      <c r="F1918" s="26"/>
      <c r="G1918" s="9" t="s">
        <v>38</v>
      </c>
      <c r="H1918" s="12" t="s">
        <v>39</v>
      </c>
      <c r="I1918" s="13"/>
      <c r="J1918" s="11">
        <f t="shared" si="16"/>
        <v>0</v>
      </c>
      <c r="K1918" s="10" t="s">
        <v>1201</v>
      </c>
    </row>
    <row r="1919" spans="1:11" ht="45" customHeight="1" x14ac:dyDescent="0.25">
      <c r="A1919" s="9" t="s">
        <v>1202</v>
      </c>
      <c r="B1919" s="26" t="s">
        <v>1203</v>
      </c>
      <c r="C1919" s="26"/>
      <c r="D1919" s="26"/>
      <c r="E1919" s="26"/>
      <c r="F1919" s="26"/>
      <c r="G1919" s="9" t="s">
        <v>71</v>
      </c>
      <c r="H1919" s="12" t="s">
        <v>730</v>
      </c>
      <c r="I1919" s="13"/>
      <c r="J1919" s="11">
        <f t="shared" si="16"/>
        <v>0</v>
      </c>
      <c r="K1919" s="10" t="s">
        <v>1204</v>
      </c>
    </row>
    <row r="1920" spans="1:11" ht="30" customHeight="1" x14ac:dyDescent="0.25">
      <c r="A1920" s="9" t="s">
        <v>1205</v>
      </c>
      <c r="B1920" s="26" t="s">
        <v>1206</v>
      </c>
      <c r="C1920" s="26"/>
      <c r="D1920" s="26"/>
      <c r="E1920" s="26"/>
      <c r="F1920" s="26"/>
      <c r="G1920" s="9" t="s">
        <v>38</v>
      </c>
      <c r="H1920" s="12" t="s">
        <v>39</v>
      </c>
      <c r="I1920" s="13"/>
      <c r="J1920" s="11">
        <f t="shared" si="16"/>
        <v>0</v>
      </c>
      <c r="K1920" s="10" t="s">
        <v>1207</v>
      </c>
    </row>
    <row r="1921" spans="1:13" ht="105" customHeight="1" x14ac:dyDescent="0.25">
      <c r="A1921" s="9" t="s">
        <v>1208</v>
      </c>
      <c r="B1921" s="26" t="s">
        <v>1209</v>
      </c>
      <c r="C1921" s="26"/>
      <c r="D1921" s="26"/>
      <c r="E1921" s="26"/>
      <c r="F1921" s="26"/>
      <c r="G1921" s="9" t="s">
        <v>38</v>
      </c>
      <c r="H1921" s="12" t="s">
        <v>39</v>
      </c>
      <c r="I1921" s="13"/>
      <c r="J1921" s="11">
        <f t="shared" si="16"/>
        <v>0</v>
      </c>
      <c r="K1921" s="10" t="s">
        <v>1210</v>
      </c>
    </row>
    <row r="1922" spans="1:13" ht="60" customHeight="1" x14ac:dyDescent="0.25">
      <c r="A1922" s="9" t="s">
        <v>696</v>
      </c>
      <c r="B1922" s="26" t="s">
        <v>697</v>
      </c>
      <c r="C1922" s="26"/>
      <c r="D1922" s="26"/>
      <c r="E1922" s="26"/>
      <c r="F1922" s="26"/>
      <c r="G1922" s="9" t="s">
        <v>38</v>
      </c>
      <c r="H1922" s="12" t="s">
        <v>39</v>
      </c>
      <c r="I1922" s="13"/>
      <c r="J1922" s="11">
        <f t="shared" si="16"/>
        <v>0</v>
      </c>
      <c r="K1922" s="10" t="s">
        <v>1211</v>
      </c>
    </row>
    <row r="1923" spans="1:13" x14ac:dyDescent="0.25">
      <c r="I1923" s="17" t="s">
        <v>41</v>
      </c>
      <c r="J1923" s="16">
        <f>SUM(J1916:J1922)</f>
        <v>0</v>
      </c>
    </row>
    <row r="1925" spans="1:13" x14ac:dyDescent="0.25">
      <c r="C1925" s="19" t="s">
        <v>0</v>
      </c>
      <c r="D1925" s="20"/>
      <c r="E1925" s="20"/>
      <c r="F1925" s="20"/>
      <c r="G1925" s="20"/>
      <c r="H1925" s="20"/>
      <c r="I1925" s="4" t="s">
        <v>3</v>
      </c>
      <c r="J1925" s="3" t="str">
        <f>IF(J1 = "","",J1)</f>
        <v/>
      </c>
    </row>
    <row r="1926" spans="1:13" x14ac:dyDescent="0.25">
      <c r="C1926" s="19" t="s">
        <v>1</v>
      </c>
      <c r="D1926" s="20"/>
      <c r="E1926" s="20"/>
      <c r="F1926" s="20"/>
      <c r="G1926" s="20"/>
      <c r="H1926" s="20"/>
      <c r="J1926" s="1" t="s">
        <v>1788</v>
      </c>
    </row>
    <row r="1927" spans="1:13" x14ac:dyDescent="0.25">
      <c r="C1927" s="19" t="s">
        <v>2</v>
      </c>
      <c r="D1927" s="20"/>
      <c r="E1927" s="20"/>
      <c r="F1927" s="20"/>
      <c r="G1927" s="20"/>
      <c r="H1927" s="20"/>
    </row>
    <row r="1929" spans="1:13" x14ac:dyDescent="0.25">
      <c r="A1929" s="22" t="s">
        <v>9</v>
      </c>
      <c r="B1929" s="20"/>
      <c r="C1929" s="20"/>
      <c r="D1929" s="23" t="s">
        <v>10</v>
      </c>
      <c r="E1929" s="20"/>
      <c r="F1929" s="20"/>
      <c r="G1929" s="20"/>
      <c r="H1929" s="20"/>
    </row>
    <row r="1930" spans="1:13" x14ac:dyDescent="0.25">
      <c r="A1930" s="22" t="s">
        <v>11</v>
      </c>
      <c r="B1930" s="20"/>
      <c r="C1930" s="20"/>
      <c r="D1930" s="23" t="str">
        <f>IF(D6 = "","",D6)</f>
        <v/>
      </c>
      <c r="E1930" s="20"/>
      <c r="F1930" s="20"/>
    </row>
    <row r="1931" spans="1:13" x14ac:dyDescent="0.25">
      <c r="A1931" s="22" t="s">
        <v>12</v>
      </c>
      <c r="B1931" s="20"/>
      <c r="C1931" s="20"/>
      <c r="D1931" s="23" t="str">
        <f>IF(D7 = "","",D7)</f>
        <v/>
      </c>
      <c r="E1931" s="20"/>
      <c r="F1931" s="20"/>
      <c r="J1931" s="8"/>
      <c r="K1931" s="8"/>
      <c r="L1931" s="8"/>
      <c r="M1931" s="8"/>
    </row>
    <row r="1932" spans="1:13" x14ac:dyDescent="0.25">
      <c r="A1932" s="22" t="s">
        <v>13</v>
      </c>
      <c r="B1932" s="20"/>
      <c r="C1932" s="20"/>
      <c r="D1932" s="23" t="s">
        <v>14</v>
      </c>
      <c r="E1932" s="20"/>
      <c r="F1932" s="20"/>
      <c r="G1932" s="20"/>
      <c r="H1932" s="20"/>
    </row>
    <row r="1933" spans="1:13" x14ac:dyDescent="0.25">
      <c r="A1933" s="22" t="s">
        <v>15</v>
      </c>
      <c r="B1933" s="20"/>
      <c r="C1933" s="20"/>
      <c r="D1933" s="23" t="s">
        <v>16</v>
      </c>
      <c r="E1933" s="20"/>
      <c r="F1933" s="20"/>
      <c r="G1933" s="20"/>
      <c r="H1933" s="20"/>
      <c r="I1933" s="8" t="s">
        <v>17</v>
      </c>
      <c r="J1933" s="18" t="s">
        <v>18</v>
      </c>
    </row>
    <row r="1934" spans="1:13" ht="60" customHeight="1" x14ac:dyDescent="0.25">
      <c r="A1934" s="22" t="s">
        <v>19</v>
      </c>
      <c r="B1934" s="20"/>
      <c r="C1934" s="20"/>
      <c r="D1934" s="23" t="s">
        <v>20</v>
      </c>
      <c r="E1934" s="20"/>
      <c r="F1934" s="20"/>
      <c r="G1934" s="20"/>
      <c r="H1934" s="20"/>
    </row>
    <row r="1935" spans="1:13" ht="15" customHeight="1" x14ac:dyDescent="0.25">
      <c r="A1935" s="22" t="s">
        <v>21</v>
      </c>
      <c r="B1935" s="20"/>
      <c r="C1935" s="20"/>
      <c r="D1935" s="23" t="s">
        <v>22</v>
      </c>
      <c r="E1935" s="20"/>
      <c r="F1935" s="20"/>
      <c r="G1935" s="20"/>
      <c r="H1935" s="20"/>
    </row>
    <row r="1936" spans="1:13" ht="15" customHeight="1" x14ac:dyDescent="0.25">
      <c r="A1936" s="22" t="s">
        <v>23</v>
      </c>
      <c r="B1936" s="20"/>
      <c r="C1936" s="20"/>
      <c r="D1936" s="23" t="s">
        <v>24</v>
      </c>
      <c r="E1936" s="20"/>
      <c r="F1936" s="20"/>
      <c r="G1936" s="20"/>
      <c r="H1936" s="20"/>
      <c r="I1936" s="20"/>
      <c r="J1936" s="20"/>
    </row>
    <row r="1937" spans="1:11" x14ac:dyDescent="0.25">
      <c r="A1937" s="22" t="s">
        <v>25</v>
      </c>
      <c r="B1937" s="20"/>
      <c r="C1937" s="20"/>
      <c r="D1937" s="23" t="s">
        <v>26</v>
      </c>
      <c r="E1937" s="20"/>
      <c r="F1937" s="20"/>
      <c r="G1937" s="20"/>
      <c r="H1937" s="20"/>
    </row>
    <row r="1938" spans="1:11" x14ac:dyDescent="0.25">
      <c r="A1938" s="22" t="s">
        <v>27</v>
      </c>
      <c r="B1938" s="20"/>
      <c r="C1938" s="20"/>
      <c r="D1938" s="23" t="s">
        <v>28</v>
      </c>
      <c r="E1938" s="20"/>
      <c r="F1938" s="20"/>
      <c r="G1938" s="20"/>
      <c r="H1938" s="20"/>
    </row>
    <row r="1940" spans="1:11" x14ac:dyDescent="0.25">
      <c r="A1940" s="15" t="s">
        <v>699</v>
      </c>
    </row>
    <row r="1942" spans="1:11" x14ac:dyDescent="0.25">
      <c r="A1942" s="15" t="s">
        <v>700</v>
      </c>
    </row>
    <row r="1944" spans="1:11" x14ac:dyDescent="0.25">
      <c r="A1944" s="5" t="s">
        <v>30</v>
      </c>
      <c r="B1944" s="25" t="s">
        <v>31</v>
      </c>
      <c r="C1944" s="25"/>
      <c r="D1944" s="25"/>
      <c r="E1944" s="25"/>
      <c r="F1944" s="25"/>
      <c r="G1944" s="5" t="s">
        <v>32</v>
      </c>
      <c r="H1944" s="5" t="s">
        <v>33</v>
      </c>
      <c r="I1944" s="7" t="s">
        <v>34</v>
      </c>
      <c r="J1944" s="6" t="s">
        <v>35</v>
      </c>
    </row>
    <row r="1945" spans="1:11" ht="45" customHeight="1" x14ac:dyDescent="0.25">
      <c r="A1945" s="9" t="s">
        <v>701</v>
      </c>
      <c r="B1945" s="26" t="s">
        <v>702</v>
      </c>
      <c r="C1945" s="26"/>
      <c r="D1945" s="26"/>
      <c r="E1945" s="26"/>
      <c r="F1945" s="26"/>
      <c r="G1945" s="9" t="s">
        <v>71</v>
      </c>
      <c r="H1945" s="12" t="s">
        <v>790</v>
      </c>
      <c r="I1945" s="13"/>
      <c r="J1945" s="11">
        <f>TRUNC((H1945*TRUNC(I1945,2)),2)</f>
        <v>0</v>
      </c>
      <c r="K1945" s="10" t="s">
        <v>1212</v>
      </c>
    </row>
    <row r="1946" spans="1:11" ht="45" customHeight="1" x14ac:dyDescent="0.25">
      <c r="A1946" s="9" t="s">
        <v>1213</v>
      </c>
      <c r="B1946" s="26" t="s">
        <v>1214</v>
      </c>
      <c r="C1946" s="26"/>
      <c r="D1946" s="26"/>
      <c r="E1946" s="26"/>
      <c r="F1946" s="26"/>
      <c r="G1946" s="9" t="s">
        <v>71</v>
      </c>
      <c r="H1946" s="12" t="s">
        <v>77</v>
      </c>
      <c r="I1946" s="13"/>
      <c r="J1946" s="11">
        <f>TRUNC((H1946*TRUNC(I1946,2)),2)</f>
        <v>0</v>
      </c>
      <c r="K1946" s="10" t="s">
        <v>1215</v>
      </c>
    </row>
    <row r="1947" spans="1:11" ht="45" customHeight="1" x14ac:dyDescent="0.25">
      <c r="A1947" s="9" t="s">
        <v>1216</v>
      </c>
      <c r="B1947" s="26" t="s">
        <v>1217</v>
      </c>
      <c r="C1947" s="26"/>
      <c r="D1947" s="26"/>
      <c r="E1947" s="26"/>
      <c r="F1947" s="26"/>
      <c r="G1947" s="9" t="s">
        <v>71</v>
      </c>
      <c r="H1947" s="12" t="s">
        <v>527</v>
      </c>
      <c r="I1947" s="13"/>
      <c r="J1947" s="11">
        <f>TRUNC((H1947*TRUNC(I1947,2)),2)</f>
        <v>0</v>
      </c>
      <c r="K1947" s="10" t="s">
        <v>1218</v>
      </c>
    </row>
    <row r="1948" spans="1:11" ht="210" customHeight="1" x14ac:dyDescent="0.25">
      <c r="A1948" s="9" t="s">
        <v>714</v>
      </c>
      <c r="B1948" s="26" t="s">
        <v>871</v>
      </c>
      <c r="C1948" s="26"/>
      <c r="D1948" s="26"/>
      <c r="E1948" s="26"/>
      <c r="F1948" s="26"/>
      <c r="G1948" s="9" t="s">
        <v>38</v>
      </c>
      <c r="H1948" s="12" t="s">
        <v>1219</v>
      </c>
      <c r="I1948" s="13"/>
      <c r="J1948" s="11">
        <f>TRUNC((H1948*TRUNC(I1948,2)),2)</f>
        <v>0</v>
      </c>
      <c r="K1948" s="10" t="s">
        <v>1220</v>
      </c>
    </row>
    <row r="1949" spans="1:11" ht="90" customHeight="1" x14ac:dyDescent="0.25">
      <c r="A1949" s="9" t="s">
        <v>1221</v>
      </c>
      <c r="B1949" s="26" t="s">
        <v>1222</v>
      </c>
      <c r="C1949" s="26"/>
      <c r="D1949" s="26"/>
      <c r="E1949" s="26"/>
      <c r="F1949" s="26"/>
      <c r="G1949" s="9" t="s">
        <v>38</v>
      </c>
      <c r="H1949" s="12" t="s">
        <v>67</v>
      </c>
      <c r="I1949" s="13"/>
      <c r="J1949" s="11">
        <f>TRUNC((H1949*TRUNC(I1949,2)),2)</f>
        <v>0</v>
      </c>
      <c r="K1949" s="10" t="s">
        <v>1223</v>
      </c>
    </row>
    <row r="1951" spans="1:11" x14ac:dyDescent="0.25">
      <c r="C1951" s="19" t="s">
        <v>0</v>
      </c>
      <c r="D1951" s="20"/>
      <c r="E1951" s="20"/>
      <c r="F1951" s="20"/>
      <c r="G1951" s="20"/>
      <c r="H1951" s="20"/>
      <c r="I1951" s="4" t="s">
        <v>3</v>
      </c>
      <c r="J1951" s="3" t="str">
        <f>IF(J1 = "","",J1)</f>
        <v/>
      </c>
    </row>
    <row r="1952" spans="1:11" x14ac:dyDescent="0.25">
      <c r="C1952" s="19" t="s">
        <v>1</v>
      </c>
      <c r="D1952" s="20"/>
      <c r="E1952" s="20"/>
      <c r="F1952" s="20"/>
      <c r="G1952" s="20"/>
      <c r="H1952" s="20"/>
      <c r="J1952" s="1" t="s">
        <v>1789</v>
      </c>
    </row>
    <row r="1953" spans="1:13" x14ac:dyDescent="0.25">
      <c r="C1953" s="19" t="s">
        <v>2</v>
      </c>
      <c r="D1953" s="20"/>
      <c r="E1953" s="20"/>
      <c r="F1953" s="20"/>
      <c r="G1953" s="20"/>
      <c r="H1953" s="20"/>
    </row>
    <row r="1955" spans="1:13" x14ac:dyDescent="0.25">
      <c r="A1955" s="22" t="s">
        <v>9</v>
      </c>
      <c r="B1955" s="20"/>
      <c r="C1955" s="20"/>
      <c r="D1955" s="23" t="s">
        <v>10</v>
      </c>
      <c r="E1955" s="20"/>
      <c r="F1955" s="20"/>
      <c r="G1955" s="20"/>
      <c r="H1955" s="20"/>
    </row>
    <row r="1956" spans="1:13" x14ac:dyDescent="0.25">
      <c r="A1956" s="22" t="s">
        <v>11</v>
      </c>
      <c r="B1956" s="20"/>
      <c r="C1956" s="20"/>
      <c r="D1956" s="23" t="str">
        <f>IF(D6 = "","",D6)</f>
        <v/>
      </c>
      <c r="E1956" s="20"/>
      <c r="F1956" s="20"/>
    </row>
    <row r="1957" spans="1:13" x14ac:dyDescent="0.25">
      <c r="A1957" s="22" t="s">
        <v>12</v>
      </c>
      <c r="B1957" s="20"/>
      <c r="C1957" s="20"/>
      <c r="D1957" s="23" t="str">
        <f>IF(D7 = "","",D7)</f>
        <v/>
      </c>
      <c r="E1957" s="20"/>
      <c r="F1957" s="20"/>
      <c r="J1957" s="8"/>
      <c r="K1957" s="8"/>
      <c r="L1957" s="8"/>
      <c r="M1957" s="8"/>
    </row>
    <row r="1958" spans="1:13" x14ac:dyDescent="0.25">
      <c r="A1958" s="22" t="s">
        <v>13</v>
      </c>
      <c r="B1958" s="20"/>
      <c r="C1958" s="20"/>
      <c r="D1958" s="23" t="s">
        <v>14</v>
      </c>
      <c r="E1958" s="20"/>
      <c r="F1958" s="20"/>
      <c r="G1958" s="20"/>
      <c r="H1958" s="20"/>
    </row>
    <row r="1959" spans="1:13" x14ac:dyDescent="0.25">
      <c r="A1959" s="22" t="s">
        <v>15</v>
      </c>
      <c r="B1959" s="20"/>
      <c r="C1959" s="20"/>
      <c r="D1959" s="23" t="s">
        <v>16</v>
      </c>
      <c r="E1959" s="20"/>
      <c r="F1959" s="20"/>
      <c r="G1959" s="20"/>
      <c r="H1959" s="20"/>
      <c r="I1959" s="8" t="s">
        <v>17</v>
      </c>
      <c r="J1959" s="18" t="s">
        <v>18</v>
      </c>
    </row>
    <row r="1960" spans="1:13" ht="60" customHeight="1" x14ac:dyDescent="0.25">
      <c r="A1960" s="22" t="s">
        <v>19</v>
      </c>
      <c r="B1960" s="20"/>
      <c r="C1960" s="20"/>
      <c r="D1960" s="23" t="s">
        <v>20</v>
      </c>
      <c r="E1960" s="20"/>
      <c r="F1960" s="20"/>
      <c r="G1960" s="20"/>
      <c r="H1960" s="20"/>
    </row>
    <row r="1961" spans="1:13" ht="15" customHeight="1" x14ac:dyDescent="0.25">
      <c r="A1961" s="22" t="s">
        <v>21</v>
      </c>
      <c r="B1961" s="20"/>
      <c r="C1961" s="20"/>
      <c r="D1961" s="23" t="s">
        <v>22</v>
      </c>
      <c r="E1961" s="20"/>
      <c r="F1961" s="20"/>
      <c r="G1961" s="20"/>
      <c r="H1961" s="20"/>
    </row>
    <row r="1962" spans="1:13" ht="15" customHeight="1" x14ac:dyDescent="0.25">
      <c r="A1962" s="22" t="s">
        <v>23</v>
      </c>
      <c r="B1962" s="20"/>
      <c r="C1962" s="20"/>
      <c r="D1962" s="23" t="s">
        <v>24</v>
      </c>
      <c r="E1962" s="20"/>
      <c r="F1962" s="20"/>
      <c r="G1962" s="20"/>
      <c r="H1962" s="20"/>
      <c r="I1962" s="20"/>
      <c r="J1962" s="20"/>
    </row>
    <row r="1963" spans="1:13" x14ac:dyDescent="0.25">
      <c r="A1963" s="22" t="s">
        <v>25</v>
      </c>
      <c r="B1963" s="20"/>
      <c r="C1963" s="20"/>
      <c r="D1963" s="23" t="s">
        <v>26</v>
      </c>
      <c r="E1963" s="20"/>
      <c r="F1963" s="20"/>
      <c r="G1963" s="20"/>
      <c r="H1963" s="20"/>
    </row>
    <row r="1964" spans="1:13" x14ac:dyDescent="0.25">
      <c r="A1964" s="22" t="s">
        <v>27</v>
      </c>
      <c r="B1964" s="20"/>
      <c r="C1964" s="20"/>
      <c r="D1964" s="23" t="s">
        <v>28</v>
      </c>
      <c r="E1964" s="20"/>
      <c r="F1964" s="20"/>
      <c r="G1964" s="20"/>
      <c r="H1964" s="20"/>
    </row>
    <row r="1966" spans="1:13" x14ac:dyDescent="0.25">
      <c r="A1966" s="5" t="s">
        <v>30</v>
      </c>
      <c r="B1966" s="25" t="s">
        <v>31</v>
      </c>
      <c r="C1966" s="25"/>
      <c r="D1966" s="25"/>
      <c r="E1966" s="25"/>
      <c r="F1966" s="25"/>
      <c r="G1966" s="5" t="s">
        <v>32</v>
      </c>
      <c r="H1966" s="5" t="s">
        <v>33</v>
      </c>
      <c r="I1966" s="7" t="s">
        <v>34</v>
      </c>
      <c r="J1966" s="6" t="s">
        <v>35</v>
      </c>
    </row>
    <row r="1967" spans="1:13" ht="105" customHeight="1" x14ac:dyDescent="0.25">
      <c r="A1967" s="9" t="s">
        <v>775</v>
      </c>
      <c r="B1967" s="26" t="s">
        <v>776</v>
      </c>
      <c r="C1967" s="26"/>
      <c r="D1967" s="26"/>
      <c r="E1967" s="26"/>
      <c r="F1967" s="26"/>
      <c r="G1967" s="9" t="s">
        <v>38</v>
      </c>
      <c r="H1967" s="12" t="s">
        <v>707</v>
      </c>
      <c r="I1967" s="13"/>
      <c r="J1967" s="11">
        <f>TRUNC((H1967*TRUNC(I1967,2)),2)</f>
        <v>0</v>
      </c>
      <c r="K1967" s="10" t="s">
        <v>1224</v>
      </c>
    </row>
    <row r="1968" spans="1:13" ht="90" customHeight="1" x14ac:dyDescent="0.25">
      <c r="A1968" s="9" t="s">
        <v>1225</v>
      </c>
      <c r="B1968" s="26" t="s">
        <v>1226</v>
      </c>
      <c r="C1968" s="26"/>
      <c r="D1968" s="26"/>
      <c r="E1968" s="26"/>
      <c r="F1968" s="26"/>
      <c r="G1968" s="9" t="s">
        <v>38</v>
      </c>
      <c r="H1968" s="12" t="s">
        <v>63</v>
      </c>
      <c r="I1968" s="13"/>
      <c r="J1968" s="11">
        <f>TRUNC((H1968*TRUNC(I1968,2)),2)</f>
        <v>0</v>
      </c>
      <c r="K1968" s="10" t="s">
        <v>1227</v>
      </c>
    </row>
    <row r="1969" spans="1:11" ht="75" customHeight="1" x14ac:dyDescent="0.25">
      <c r="A1969" s="9" t="s">
        <v>719</v>
      </c>
      <c r="B1969" s="26" t="s">
        <v>720</v>
      </c>
      <c r="C1969" s="26"/>
      <c r="D1969" s="26"/>
      <c r="E1969" s="26"/>
      <c r="F1969" s="26"/>
      <c r="G1969" s="9" t="s">
        <v>71</v>
      </c>
      <c r="H1969" s="12" t="s">
        <v>1219</v>
      </c>
      <c r="I1969" s="13"/>
      <c r="J1969" s="11">
        <f>TRUNC((H1969*TRUNC(I1969,2)),2)</f>
        <v>0</v>
      </c>
      <c r="K1969" s="10" t="s">
        <v>1228</v>
      </c>
    </row>
    <row r="1970" spans="1:11" ht="60" customHeight="1" x14ac:dyDescent="0.25">
      <c r="A1970" s="9" t="s">
        <v>1229</v>
      </c>
      <c r="B1970" s="26" t="s">
        <v>1230</v>
      </c>
      <c r="C1970" s="26"/>
      <c r="D1970" s="26"/>
      <c r="E1970" s="26"/>
      <c r="F1970" s="26"/>
      <c r="G1970" s="9" t="s">
        <v>38</v>
      </c>
      <c r="H1970" s="12" t="s">
        <v>1231</v>
      </c>
      <c r="I1970" s="13"/>
      <c r="J1970" s="11">
        <f>TRUNC((H1970*TRUNC(I1970,2)),2)</f>
        <v>0</v>
      </c>
      <c r="K1970" s="10" t="s">
        <v>1232</v>
      </c>
    </row>
    <row r="1971" spans="1:11" x14ac:dyDescent="0.25">
      <c r="I1971" s="17" t="s">
        <v>41</v>
      </c>
      <c r="J1971" s="16">
        <f>SUM(J1945:J1949,J1967:J1970)</f>
        <v>0</v>
      </c>
    </row>
    <row r="1983" spans="1:11" x14ac:dyDescent="0.25">
      <c r="C1983" s="19" t="s">
        <v>0</v>
      </c>
      <c r="D1983" s="20"/>
      <c r="E1983" s="20"/>
      <c r="F1983" s="20"/>
      <c r="G1983" s="20"/>
      <c r="H1983" s="20"/>
      <c r="I1983" s="4" t="s">
        <v>3</v>
      </c>
      <c r="J1983" s="3" t="str">
        <f>IF(J1 = "","",J1)</f>
        <v/>
      </c>
    </row>
    <row r="1984" spans="1:11" x14ac:dyDescent="0.25">
      <c r="C1984" s="19" t="s">
        <v>1</v>
      </c>
      <c r="D1984" s="20"/>
      <c r="E1984" s="20"/>
      <c r="F1984" s="20"/>
      <c r="G1984" s="20"/>
      <c r="H1984" s="20"/>
      <c r="J1984" s="1" t="s">
        <v>1790</v>
      </c>
    </row>
    <row r="1985" spans="1:13" x14ac:dyDescent="0.25">
      <c r="C1985" s="19" t="s">
        <v>2</v>
      </c>
      <c r="D1985" s="20"/>
      <c r="E1985" s="20"/>
      <c r="F1985" s="20"/>
      <c r="G1985" s="20"/>
      <c r="H1985" s="20"/>
    </row>
    <row r="1987" spans="1:13" x14ac:dyDescent="0.25">
      <c r="A1987" s="22" t="s">
        <v>9</v>
      </c>
      <c r="B1987" s="20"/>
      <c r="C1987" s="20"/>
      <c r="D1987" s="23" t="s">
        <v>10</v>
      </c>
      <c r="E1987" s="20"/>
      <c r="F1987" s="20"/>
      <c r="G1987" s="20"/>
      <c r="H1987" s="20"/>
    </row>
    <row r="1988" spans="1:13" x14ac:dyDescent="0.25">
      <c r="A1988" s="22" t="s">
        <v>11</v>
      </c>
      <c r="B1988" s="20"/>
      <c r="C1988" s="20"/>
      <c r="D1988" s="23" t="str">
        <f>IF(D6 = "","",D6)</f>
        <v/>
      </c>
      <c r="E1988" s="20"/>
      <c r="F1988" s="20"/>
    </row>
    <row r="1989" spans="1:13" x14ac:dyDescent="0.25">
      <c r="A1989" s="22" t="s">
        <v>12</v>
      </c>
      <c r="B1989" s="20"/>
      <c r="C1989" s="20"/>
      <c r="D1989" s="23" t="str">
        <f>IF(D7 = "","",D7)</f>
        <v/>
      </c>
      <c r="E1989" s="20"/>
      <c r="F1989" s="20"/>
      <c r="J1989" s="8"/>
      <c r="K1989" s="8"/>
      <c r="L1989" s="8"/>
      <c r="M1989" s="8"/>
    </row>
    <row r="1990" spans="1:13" x14ac:dyDescent="0.25">
      <c r="A1990" s="22" t="s">
        <v>13</v>
      </c>
      <c r="B1990" s="20"/>
      <c r="C1990" s="20"/>
      <c r="D1990" s="23" t="s">
        <v>14</v>
      </c>
      <c r="E1990" s="20"/>
      <c r="F1990" s="20"/>
      <c r="G1990" s="20"/>
      <c r="H1990" s="20"/>
    </row>
    <row r="1991" spans="1:13" x14ac:dyDescent="0.25">
      <c r="A1991" s="22" t="s">
        <v>15</v>
      </c>
      <c r="B1991" s="20"/>
      <c r="C1991" s="20"/>
      <c r="D1991" s="23" t="s">
        <v>16</v>
      </c>
      <c r="E1991" s="20"/>
      <c r="F1991" s="20"/>
      <c r="G1991" s="20"/>
      <c r="H1991" s="20"/>
      <c r="I1991" s="8" t="s">
        <v>17</v>
      </c>
      <c r="J1991" s="18" t="s">
        <v>18</v>
      </c>
    </row>
    <row r="1992" spans="1:13" ht="60" customHeight="1" x14ac:dyDescent="0.25">
      <c r="A1992" s="22" t="s">
        <v>19</v>
      </c>
      <c r="B1992" s="20"/>
      <c r="C1992" s="20"/>
      <c r="D1992" s="23" t="s">
        <v>20</v>
      </c>
      <c r="E1992" s="20"/>
      <c r="F1992" s="20"/>
      <c r="G1992" s="20"/>
      <c r="H1992" s="20"/>
    </row>
    <row r="1993" spans="1:13" ht="15" customHeight="1" x14ac:dyDescent="0.25">
      <c r="A1993" s="22" t="s">
        <v>21</v>
      </c>
      <c r="B1993" s="20"/>
      <c r="C1993" s="20"/>
      <c r="D1993" s="23" t="s">
        <v>22</v>
      </c>
      <c r="E1993" s="20"/>
      <c r="F1993" s="20"/>
      <c r="G1993" s="20"/>
      <c r="H1993" s="20"/>
    </row>
    <row r="1994" spans="1:13" ht="15" customHeight="1" x14ac:dyDescent="0.25">
      <c r="A1994" s="22" t="s">
        <v>23</v>
      </c>
      <c r="B1994" s="20"/>
      <c r="C1994" s="20"/>
      <c r="D1994" s="23" t="s">
        <v>24</v>
      </c>
      <c r="E1994" s="20"/>
      <c r="F1994" s="20"/>
      <c r="G1994" s="20"/>
      <c r="H1994" s="20"/>
      <c r="I1994" s="20"/>
      <c r="J1994" s="20"/>
    </row>
    <row r="1995" spans="1:13" x14ac:dyDescent="0.25">
      <c r="A1995" s="22" t="s">
        <v>25</v>
      </c>
      <c r="B1995" s="20"/>
      <c r="C1995" s="20"/>
      <c r="D1995" s="23" t="s">
        <v>26</v>
      </c>
      <c r="E1995" s="20"/>
      <c r="F1995" s="20"/>
      <c r="G1995" s="20"/>
      <c r="H1995" s="20"/>
    </row>
    <row r="1996" spans="1:13" x14ac:dyDescent="0.25">
      <c r="A1996" s="22" t="s">
        <v>27</v>
      </c>
      <c r="B1996" s="20"/>
      <c r="C1996" s="20"/>
      <c r="D1996" s="23" t="s">
        <v>28</v>
      </c>
      <c r="E1996" s="20"/>
      <c r="F1996" s="20"/>
      <c r="G1996" s="20"/>
      <c r="H1996" s="20"/>
    </row>
    <row r="1998" spans="1:13" x14ac:dyDescent="0.25">
      <c r="A1998" s="15" t="s">
        <v>743</v>
      </c>
    </row>
    <row r="2000" spans="1:13" x14ac:dyDescent="0.25">
      <c r="A2000" s="5" t="s">
        <v>30</v>
      </c>
      <c r="B2000" s="25" t="s">
        <v>31</v>
      </c>
      <c r="C2000" s="25"/>
      <c r="D2000" s="25"/>
      <c r="E2000" s="25"/>
      <c r="F2000" s="25"/>
      <c r="G2000" s="5" t="s">
        <v>32</v>
      </c>
      <c r="H2000" s="5" t="s">
        <v>33</v>
      </c>
      <c r="I2000" s="7" t="s">
        <v>34</v>
      </c>
      <c r="J2000" s="6" t="s">
        <v>35</v>
      </c>
    </row>
    <row r="2001" spans="1:11" ht="105" customHeight="1" x14ac:dyDescent="0.25">
      <c r="A2001" s="9" t="s">
        <v>1233</v>
      </c>
      <c r="B2001" s="26" t="s">
        <v>1234</v>
      </c>
      <c r="C2001" s="26"/>
      <c r="D2001" s="26"/>
      <c r="E2001" s="26"/>
      <c r="F2001" s="26"/>
      <c r="G2001" s="9" t="s">
        <v>38</v>
      </c>
      <c r="H2001" s="12" t="s">
        <v>39</v>
      </c>
      <c r="I2001" s="13"/>
      <c r="J2001" s="11">
        <f>TRUNC((H2001*TRUNC(I2001,2)),2)</f>
        <v>0</v>
      </c>
      <c r="K2001" s="10" t="s">
        <v>1235</v>
      </c>
    </row>
    <row r="2002" spans="1:11" ht="30" customHeight="1" x14ac:dyDescent="0.25">
      <c r="A2002" s="9" t="s">
        <v>744</v>
      </c>
      <c r="B2002" s="26" t="s">
        <v>745</v>
      </c>
      <c r="C2002" s="26"/>
      <c r="D2002" s="26"/>
      <c r="E2002" s="26"/>
      <c r="F2002" s="26"/>
      <c r="G2002" s="9" t="s">
        <v>38</v>
      </c>
      <c r="H2002" s="12" t="s">
        <v>39</v>
      </c>
      <c r="I2002" s="13"/>
      <c r="J2002" s="11">
        <f>TRUNC((H2002*TRUNC(I2002,2)),2)</f>
        <v>0</v>
      </c>
      <c r="K2002" s="10" t="s">
        <v>1236</v>
      </c>
    </row>
    <row r="2003" spans="1:11" x14ac:dyDescent="0.25">
      <c r="I2003" s="17" t="s">
        <v>41</v>
      </c>
      <c r="J2003" s="16">
        <f>SUM(J2001:J2002)</f>
        <v>0</v>
      </c>
    </row>
    <row r="2005" spans="1:11" x14ac:dyDescent="0.25">
      <c r="A2005" s="15" t="s">
        <v>750</v>
      </c>
    </row>
    <row r="2007" spans="1:11" x14ac:dyDescent="0.25">
      <c r="A2007" s="5" t="s">
        <v>30</v>
      </c>
      <c r="B2007" s="25" t="s">
        <v>31</v>
      </c>
      <c r="C2007" s="25"/>
      <c r="D2007" s="25"/>
      <c r="E2007" s="25"/>
      <c r="F2007" s="25"/>
      <c r="G2007" s="5" t="s">
        <v>32</v>
      </c>
      <c r="H2007" s="5" t="s">
        <v>33</v>
      </c>
      <c r="I2007" s="7" t="s">
        <v>34</v>
      </c>
      <c r="J2007" s="6" t="s">
        <v>35</v>
      </c>
    </row>
    <row r="2008" spans="1:11" ht="75" customHeight="1" x14ac:dyDescent="0.25">
      <c r="A2008" s="9" t="s">
        <v>1237</v>
      </c>
      <c r="B2008" s="26" t="s">
        <v>1238</v>
      </c>
      <c r="C2008" s="26"/>
      <c r="D2008" s="26"/>
      <c r="E2008" s="26"/>
      <c r="F2008" s="26"/>
      <c r="G2008" s="9" t="s">
        <v>38</v>
      </c>
      <c r="H2008" s="12" t="s">
        <v>411</v>
      </c>
      <c r="I2008" s="13"/>
      <c r="J2008" s="11">
        <f>TRUNC((H2008*TRUNC(I2008,2)),2)</f>
        <v>0</v>
      </c>
      <c r="K2008" s="10" t="s">
        <v>1239</v>
      </c>
    </row>
    <row r="2009" spans="1:11" ht="105" customHeight="1" x14ac:dyDescent="0.25">
      <c r="A2009" s="9" t="s">
        <v>1240</v>
      </c>
      <c r="B2009" s="26" t="s">
        <v>1241</v>
      </c>
      <c r="C2009" s="26"/>
      <c r="D2009" s="26"/>
      <c r="E2009" s="26"/>
      <c r="F2009" s="26"/>
      <c r="G2009" s="9" t="s">
        <v>38</v>
      </c>
      <c r="H2009" s="12" t="s">
        <v>1231</v>
      </c>
      <c r="I2009" s="13"/>
      <c r="J2009" s="11">
        <f>TRUNC((H2009*TRUNC(I2009,2)),2)</f>
        <v>0</v>
      </c>
      <c r="K2009" s="10" t="s">
        <v>1242</v>
      </c>
    </row>
    <row r="2010" spans="1:11" x14ac:dyDescent="0.25">
      <c r="I2010" s="17" t="s">
        <v>41</v>
      </c>
      <c r="J2010" s="16">
        <f>SUM(J2008:J2009)</f>
        <v>0</v>
      </c>
    </row>
    <row r="2016" spans="1:11" x14ac:dyDescent="0.25">
      <c r="C2016" s="19" t="s">
        <v>0</v>
      </c>
      <c r="D2016" s="20"/>
      <c r="E2016" s="20"/>
      <c r="F2016" s="20"/>
      <c r="G2016" s="20"/>
      <c r="H2016" s="20"/>
      <c r="I2016" s="4" t="s">
        <v>3</v>
      </c>
      <c r="J2016" s="3" t="str">
        <f>IF(J1 = "","",J1)</f>
        <v/>
      </c>
    </row>
    <row r="2017" spans="1:13" x14ac:dyDescent="0.25">
      <c r="C2017" s="19" t="s">
        <v>1</v>
      </c>
      <c r="D2017" s="20"/>
      <c r="E2017" s="20"/>
      <c r="F2017" s="20"/>
      <c r="G2017" s="20"/>
      <c r="H2017" s="20"/>
      <c r="J2017" s="1" t="s">
        <v>1791</v>
      </c>
    </row>
    <row r="2018" spans="1:13" x14ac:dyDescent="0.25">
      <c r="C2018" s="19" t="s">
        <v>2</v>
      </c>
      <c r="D2018" s="20"/>
      <c r="E2018" s="20"/>
      <c r="F2018" s="20"/>
      <c r="G2018" s="20"/>
      <c r="H2018" s="20"/>
    </row>
    <row r="2020" spans="1:13" x14ac:dyDescent="0.25">
      <c r="A2020" s="22" t="s">
        <v>9</v>
      </c>
      <c r="B2020" s="20"/>
      <c r="C2020" s="20"/>
      <c r="D2020" s="23" t="s">
        <v>10</v>
      </c>
      <c r="E2020" s="20"/>
      <c r="F2020" s="20"/>
      <c r="G2020" s="20"/>
      <c r="H2020" s="20"/>
    </row>
    <row r="2021" spans="1:13" x14ac:dyDescent="0.25">
      <c r="A2021" s="22" t="s">
        <v>11</v>
      </c>
      <c r="B2021" s="20"/>
      <c r="C2021" s="20"/>
      <c r="D2021" s="23" t="str">
        <f>IF(D6 = "","",D6)</f>
        <v/>
      </c>
      <c r="E2021" s="20"/>
      <c r="F2021" s="20"/>
    </row>
    <row r="2022" spans="1:13" x14ac:dyDescent="0.25">
      <c r="A2022" s="22" t="s">
        <v>12</v>
      </c>
      <c r="B2022" s="20"/>
      <c r="C2022" s="20"/>
      <c r="D2022" s="23" t="str">
        <f>IF(D7 = "","",D7)</f>
        <v/>
      </c>
      <c r="E2022" s="20"/>
      <c r="F2022" s="20"/>
      <c r="J2022" s="8"/>
      <c r="K2022" s="8"/>
      <c r="L2022" s="8"/>
      <c r="M2022" s="8"/>
    </row>
    <row r="2023" spans="1:13" x14ac:dyDescent="0.25">
      <c r="A2023" s="22" t="s">
        <v>13</v>
      </c>
      <c r="B2023" s="20"/>
      <c r="C2023" s="20"/>
      <c r="D2023" s="23" t="s">
        <v>14</v>
      </c>
      <c r="E2023" s="20"/>
      <c r="F2023" s="20"/>
      <c r="G2023" s="20"/>
      <c r="H2023" s="20"/>
    </row>
    <row r="2024" spans="1:13" x14ac:dyDescent="0.25">
      <c r="A2024" s="22" t="s">
        <v>15</v>
      </c>
      <c r="B2024" s="20"/>
      <c r="C2024" s="20"/>
      <c r="D2024" s="23" t="s">
        <v>16</v>
      </c>
      <c r="E2024" s="20"/>
      <c r="F2024" s="20"/>
      <c r="G2024" s="20"/>
      <c r="H2024" s="20"/>
      <c r="I2024" s="8" t="s">
        <v>17</v>
      </c>
      <c r="J2024" s="18" t="s">
        <v>18</v>
      </c>
    </row>
    <row r="2025" spans="1:13" ht="60" customHeight="1" x14ac:dyDescent="0.25">
      <c r="A2025" s="22" t="s">
        <v>19</v>
      </c>
      <c r="B2025" s="20"/>
      <c r="C2025" s="20"/>
      <c r="D2025" s="23" t="s">
        <v>20</v>
      </c>
      <c r="E2025" s="20"/>
      <c r="F2025" s="20"/>
      <c r="G2025" s="20"/>
      <c r="H2025" s="20"/>
    </row>
    <row r="2026" spans="1:13" ht="15" customHeight="1" x14ac:dyDescent="0.25">
      <c r="A2026" s="22" t="s">
        <v>21</v>
      </c>
      <c r="B2026" s="20"/>
      <c r="C2026" s="20"/>
      <c r="D2026" s="23" t="s">
        <v>22</v>
      </c>
      <c r="E2026" s="20"/>
      <c r="F2026" s="20"/>
      <c r="G2026" s="20"/>
      <c r="H2026" s="20"/>
    </row>
    <row r="2027" spans="1:13" ht="15" customHeight="1" x14ac:dyDescent="0.25">
      <c r="A2027" s="22" t="s">
        <v>23</v>
      </c>
      <c r="B2027" s="20"/>
      <c r="C2027" s="20"/>
      <c r="D2027" s="23" t="s">
        <v>24</v>
      </c>
      <c r="E2027" s="20"/>
      <c r="F2027" s="20"/>
      <c r="G2027" s="20"/>
      <c r="H2027" s="20"/>
      <c r="I2027" s="20"/>
      <c r="J2027" s="20"/>
    </row>
    <row r="2028" spans="1:13" x14ac:dyDescent="0.25">
      <c r="A2028" s="22" t="s">
        <v>25</v>
      </c>
      <c r="B2028" s="20"/>
      <c r="C2028" s="20"/>
      <c r="D2028" s="23" t="s">
        <v>26</v>
      </c>
      <c r="E2028" s="20"/>
      <c r="F2028" s="20"/>
      <c r="G2028" s="20"/>
      <c r="H2028" s="20"/>
    </row>
    <row r="2029" spans="1:13" x14ac:dyDescent="0.25">
      <c r="A2029" s="22" t="s">
        <v>27</v>
      </c>
      <c r="B2029" s="20"/>
      <c r="C2029" s="20"/>
      <c r="D2029" s="23" t="s">
        <v>28</v>
      </c>
      <c r="E2029" s="20"/>
      <c r="F2029" s="20"/>
      <c r="G2029" s="20"/>
      <c r="H2029" s="20"/>
    </row>
    <row r="2031" spans="1:13" x14ac:dyDescent="0.25">
      <c r="A2031" s="15" t="s">
        <v>755</v>
      </c>
    </row>
    <row r="2033" spans="1:11" x14ac:dyDescent="0.25">
      <c r="A2033" s="5" t="s">
        <v>30</v>
      </c>
      <c r="B2033" s="25" t="s">
        <v>31</v>
      </c>
      <c r="C2033" s="25"/>
      <c r="D2033" s="25"/>
      <c r="E2033" s="25"/>
      <c r="F2033" s="25"/>
      <c r="G2033" s="5" t="s">
        <v>32</v>
      </c>
      <c r="H2033" s="5" t="s">
        <v>33</v>
      </c>
      <c r="I2033" s="7" t="s">
        <v>34</v>
      </c>
      <c r="J2033" s="6" t="s">
        <v>35</v>
      </c>
    </row>
    <row r="2034" spans="1:11" ht="75" customHeight="1" x14ac:dyDescent="0.25">
      <c r="A2034" s="9" t="s">
        <v>762</v>
      </c>
      <c r="B2034" s="26" t="s">
        <v>763</v>
      </c>
      <c r="C2034" s="26"/>
      <c r="D2034" s="26"/>
      <c r="E2034" s="26"/>
      <c r="F2034" s="26"/>
      <c r="G2034" s="9" t="s">
        <v>38</v>
      </c>
      <c r="H2034" s="12" t="s">
        <v>63</v>
      </c>
      <c r="I2034" s="13"/>
      <c r="J2034" s="11">
        <f>TRUNC((H2034*TRUNC(I2034,2)),2)</f>
        <v>0</v>
      </c>
      <c r="K2034" s="10" t="s">
        <v>1243</v>
      </c>
    </row>
    <row r="2035" spans="1:11" ht="75" customHeight="1" x14ac:dyDescent="0.25">
      <c r="A2035" s="9" t="s">
        <v>759</v>
      </c>
      <c r="B2035" s="26" t="s">
        <v>760</v>
      </c>
      <c r="C2035" s="26"/>
      <c r="D2035" s="26"/>
      <c r="E2035" s="26"/>
      <c r="F2035" s="26"/>
      <c r="G2035" s="9" t="s">
        <v>38</v>
      </c>
      <c r="H2035" s="12" t="s">
        <v>707</v>
      </c>
      <c r="I2035" s="13"/>
      <c r="J2035" s="11">
        <f>TRUNC((H2035*TRUNC(I2035,2)),2)</f>
        <v>0</v>
      </c>
      <c r="K2035" s="10" t="s">
        <v>1244</v>
      </c>
    </row>
    <row r="2036" spans="1:11" x14ac:dyDescent="0.25">
      <c r="I2036" s="17" t="s">
        <v>41</v>
      </c>
      <c r="J2036" s="16">
        <f>SUM(J2034:J2035)</f>
        <v>0</v>
      </c>
    </row>
    <row r="2038" spans="1:11" x14ac:dyDescent="0.25">
      <c r="A2038" s="15" t="s">
        <v>778</v>
      </c>
    </row>
    <row r="2040" spans="1:11" x14ac:dyDescent="0.25">
      <c r="A2040" s="5" t="s">
        <v>30</v>
      </c>
      <c r="B2040" s="25" t="s">
        <v>31</v>
      </c>
      <c r="C2040" s="25"/>
      <c r="D2040" s="25"/>
      <c r="E2040" s="25"/>
      <c r="F2040" s="25"/>
      <c r="G2040" s="5" t="s">
        <v>32</v>
      </c>
      <c r="H2040" s="5" t="s">
        <v>33</v>
      </c>
      <c r="I2040" s="7" t="s">
        <v>34</v>
      </c>
      <c r="J2040" s="6" t="s">
        <v>35</v>
      </c>
    </row>
    <row r="2058" spans="1:13" x14ac:dyDescent="0.25">
      <c r="C2058" s="19" t="s">
        <v>0</v>
      </c>
      <c r="D2058" s="20"/>
      <c r="E2058" s="20"/>
      <c r="F2058" s="20"/>
      <c r="G2058" s="20"/>
      <c r="H2058" s="20"/>
      <c r="I2058" s="4" t="s">
        <v>3</v>
      </c>
      <c r="J2058" s="3" t="str">
        <f>IF(J1 = "","",J1)</f>
        <v/>
      </c>
    </row>
    <row r="2059" spans="1:13" x14ac:dyDescent="0.25">
      <c r="C2059" s="19" t="s">
        <v>1</v>
      </c>
      <c r="D2059" s="20"/>
      <c r="E2059" s="20"/>
      <c r="F2059" s="20"/>
      <c r="G2059" s="20"/>
      <c r="H2059" s="20"/>
      <c r="J2059" s="1" t="s">
        <v>1792</v>
      </c>
    </row>
    <row r="2060" spans="1:13" x14ac:dyDescent="0.25">
      <c r="C2060" s="19" t="s">
        <v>2</v>
      </c>
      <c r="D2060" s="20"/>
      <c r="E2060" s="20"/>
      <c r="F2060" s="20"/>
      <c r="G2060" s="20"/>
      <c r="H2060" s="20"/>
    </row>
    <row r="2062" spans="1:13" x14ac:dyDescent="0.25">
      <c r="A2062" s="22" t="s">
        <v>9</v>
      </c>
      <c r="B2062" s="20"/>
      <c r="C2062" s="20"/>
      <c r="D2062" s="23" t="s">
        <v>10</v>
      </c>
      <c r="E2062" s="20"/>
      <c r="F2062" s="20"/>
      <c r="G2062" s="20"/>
      <c r="H2062" s="20"/>
    </row>
    <row r="2063" spans="1:13" x14ac:dyDescent="0.25">
      <c r="A2063" s="22" t="s">
        <v>11</v>
      </c>
      <c r="B2063" s="20"/>
      <c r="C2063" s="20"/>
      <c r="D2063" s="23" t="str">
        <f>IF(D6 = "","",D6)</f>
        <v/>
      </c>
      <c r="E2063" s="20"/>
      <c r="F2063" s="20"/>
    </row>
    <row r="2064" spans="1:13" x14ac:dyDescent="0.25">
      <c r="A2064" s="22" t="s">
        <v>12</v>
      </c>
      <c r="B2064" s="20"/>
      <c r="C2064" s="20"/>
      <c r="D2064" s="23" t="str">
        <f>IF(D7 = "","",D7)</f>
        <v/>
      </c>
      <c r="E2064" s="20"/>
      <c r="F2064" s="20"/>
      <c r="J2064" s="8"/>
      <c r="K2064" s="8"/>
      <c r="L2064" s="8"/>
      <c r="M2064" s="8"/>
    </row>
    <row r="2065" spans="1:11" x14ac:dyDescent="0.25">
      <c r="A2065" s="22" t="s">
        <v>13</v>
      </c>
      <c r="B2065" s="20"/>
      <c r="C2065" s="20"/>
      <c r="D2065" s="23" t="s">
        <v>14</v>
      </c>
      <c r="E2065" s="20"/>
      <c r="F2065" s="20"/>
      <c r="G2065" s="20"/>
      <c r="H2065" s="20"/>
    </row>
    <row r="2066" spans="1:11" x14ac:dyDescent="0.25">
      <c r="A2066" s="22" t="s">
        <v>15</v>
      </c>
      <c r="B2066" s="20"/>
      <c r="C2066" s="20"/>
      <c r="D2066" s="23" t="s">
        <v>16</v>
      </c>
      <c r="E2066" s="20"/>
      <c r="F2066" s="20"/>
      <c r="G2066" s="20"/>
      <c r="H2066" s="20"/>
      <c r="I2066" s="8" t="s">
        <v>17</v>
      </c>
      <c r="J2066" s="18" t="s">
        <v>18</v>
      </c>
    </row>
    <row r="2067" spans="1:11" ht="60" customHeight="1" x14ac:dyDescent="0.25">
      <c r="A2067" s="22" t="s">
        <v>19</v>
      </c>
      <c r="B2067" s="20"/>
      <c r="C2067" s="20"/>
      <c r="D2067" s="23" t="s">
        <v>20</v>
      </c>
      <c r="E2067" s="20"/>
      <c r="F2067" s="20"/>
      <c r="G2067" s="20"/>
      <c r="H2067" s="20"/>
    </row>
    <row r="2068" spans="1:11" ht="15" customHeight="1" x14ac:dyDescent="0.25">
      <c r="A2068" s="22" t="s">
        <v>21</v>
      </c>
      <c r="B2068" s="20"/>
      <c r="C2068" s="20"/>
      <c r="D2068" s="23" t="s">
        <v>22</v>
      </c>
      <c r="E2068" s="20"/>
      <c r="F2068" s="20"/>
      <c r="G2068" s="20"/>
      <c r="H2068" s="20"/>
    </row>
    <row r="2069" spans="1:11" ht="15" customHeight="1" x14ac:dyDescent="0.25">
      <c r="A2069" s="22" t="s">
        <v>23</v>
      </c>
      <c r="B2069" s="20"/>
      <c r="C2069" s="20"/>
      <c r="D2069" s="23" t="s">
        <v>24</v>
      </c>
      <c r="E2069" s="20"/>
      <c r="F2069" s="20"/>
      <c r="G2069" s="20"/>
      <c r="H2069" s="20"/>
      <c r="I2069" s="20"/>
      <c r="J2069" s="20"/>
    </row>
    <row r="2070" spans="1:11" x14ac:dyDescent="0.25">
      <c r="A2070" s="22" t="s">
        <v>25</v>
      </c>
      <c r="B2070" s="20"/>
      <c r="C2070" s="20"/>
      <c r="D2070" s="23" t="s">
        <v>26</v>
      </c>
      <c r="E2070" s="20"/>
      <c r="F2070" s="20"/>
      <c r="G2070" s="20"/>
      <c r="H2070" s="20"/>
    </row>
    <row r="2071" spans="1:11" x14ac:dyDescent="0.25">
      <c r="A2071" s="22" t="s">
        <v>27</v>
      </c>
      <c r="B2071" s="20"/>
      <c r="C2071" s="20"/>
      <c r="D2071" s="23" t="s">
        <v>28</v>
      </c>
      <c r="E2071" s="20"/>
      <c r="F2071" s="20"/>
      <c r="G2071" s="20"/>
      <c r="H2071" s="20"/>
    </row>
    <row r="2073" spans="1:11" x14ac:dyDescent="0.25">
      <c r="A2073" s="5" t="s">
        <v>30</v>
      </c>
      <c r="B2073" s="25" t="s">
        <v>31</v>
      </c>
      <c r="C2073" s="25"/>
      <c r="D2073" s="25"/>
      <c r="E2073" s="25"/>
      <c r="F2073" s="25"/>
      <c r="G2073" s="5" t="s">
        <v>32</v>
      </c>
      <c r="H2073" s="5" t="s">
        <v>33</v>
      </c>
      <c r="I2073" s="7" t="s">
        <v>34</v>
      </c>
      <c r="J2073" s="6" t="s">
        <v>35</v>
      </c>
    </row>
    <row r="2074" spans="1:11" ht="315" customHeight="1" x14ac:dyDescent="0.25">
      <c r="A2074" s="9" t="s">
        <v>780</v>
      </c>
      <c r="B2074" s="26" t="s">
        <v>1245</v>
      </c>
      <c r="C2074" s="26"/>
      <c r="D2074" s="26"/>
      <c r="E2074" s="26"/>
      <c r="F2074" s="26"/>
      <c r="G2074" s="9" t="s">
        <v>71</v>
      </c>
      <c r="H2074" s="12" t="s">
        <v>1246</v>
      </c>
      <c r="I2074" s="13"/>
      <c r="J2074" s="11">
        <f>TRUNC((H2074*TRUNC(I2074,2)),2)</f>
        <v>0</v>
      </c>
      <c r="K2074" s="10" t="s">
        <v>1247</v>
      </c>
    </row>
    <row r="2088" spans="1:13" x14ac:dyDescent="0.25">
      <c r="C2088" s="19" t="s">
        <v>0</v>
      </c>
      <c r="D2088" s="20"/>
      <c r="E2088" s="20"/>
      <c r="F2088" s="20"/>
      <c r="G2088" s="20"/>
      <c r="H2088" s="20"/>
      <c r="I2088" s="4" t="s">
        <v>3</v>
      </c>
      <c r="J2088" s="3" t="str">
        <f>IF(J1 = "","",J1)</f>
        <v/>
      </c>
    </row>
    <row r="2089" spans="1:13" x14ac:dyDescent="0.25">
      <c r="C2089" s="19" t="s">
        <v>1</v>
      </c>
      <c r="D2089" s="20"/>
      <c r="E2089" s="20"/>
      <c r="F2089" s="20"/>
      <c r="G2089" s="20"/>
      <c r="H2089" s="20"/>
      <c r="J2089" s="1" t="s">
        <v>1793</v>
      </c>
    </row>
    <row r="2090" spans="1:13" x14ac:dyDescent="0.25">
      <c r="C2090" s="19" t="s">
        <v>2</v>
      </c>
      <c r="D2090" s="20"/>
      <c r="E2090" s="20"/>
      <c r="F2090" s="20"/>
      <c r="G2090" s="20"/>
      <c r="H2090" s="20"/>
    </row>
    <row r="2092" spans="1:13" x14ac:dyDescent="0.25">
      <c r="A2092" s="22" t="s">
        <v>9</v>
      </c>
      <c r="B2092" s="20"/>
      <c r="C2092" s="20"/>
      <c r="D2092" s="23" t="s">
        <v>10</v>
      </c>
      <c r="E2092" s="20"/>
      <c r="F2092" s="20"/>
      <c r="G2092" s="20"/>
      <c r="H2092" s="20"/>
    </row>
    <row r="2093" spans="1:13" x14ac:dyDescent="0.25">
      <c r="A2093" s="22" t="s">
        <v>11</v>
      </c>
      <c r="B2093" s="20"/>
      <c r="C2093" s="20"/>
      <c r="D2093" s="23" t="str">
        <f>IF(D6 = "","",D6)</f>
        <v/>
      </c>
      <c r="E2093" s="20"/>
      <c r="F2093" s="20"/>
    </row>
    <row r="2094" spans="1:13" x14ac:dyDescent="0.25">
      <c r="A2094" s="22" t="s">
        <v>12</v>
      </c>
      <c r="B2094" s="20"/>
      <c r="C2094" s="20"/>
      <c r="D2094" s="23" t="str">
        <f>IF(D7 = "","",D7)</f>
        <v/>
      </c>
      <c r="E2094" s="20"/>
      <c r="F2094" s="20"/>
      <c r="J2094" s="8"/>
      <c r="K2094" s="8"/>
      <c r="L2094" s="8"/>
      <c r="M2094" s="8"/>
    </row>
    <row r="2095" spans="1:13" x14ac:dyDescent="0.25">
      <c r="A2095" s="22" t="s">
        <v>13</v>
      </c>
      <c r="B2095" s="20"/>
      <c r="C2095" s="20"/>
      <c r="D2095" s="23" t="s">
        <v>14</v>
      </c>
      <c r="E2095" s="20"/>
      <c r="F2095" s="20"/>
      <c r="G2095" s="20"/>
      <c r="H2095" s="20"/>
    </row>
    <row r="2096" spans="1:13" x14ac:dyDescent="0.25">
      <c r="A2096" s="22" t="s">
        <v>15</v>
      </c>
      <c r="B2096" s="20"/>
      <c r="C2096" s="20"/>
      <c r="D2096" s="23" t="s">
        <v>16</v>
      </c>
      <c r="E2096" s="20"/>
      <c r="F2096" s="20"/>
      <c r="G2096" s="20"/>
      <c r="H2096" s="20"/>
      <c r="I2096" s="8" t="s">
        <v>17</v>
      </c>
      <c r="J2096" s="18" t="s">
        <v>18</v>
      </c>
    </row>
    <row r="2097" spans="1:11" ht="60" customHeight="1" x14ac:dyDescent="0.25">
      <c r="A2097" s="22" t="s">
        <v>19</v>
      </c>
      <c r="B2097" s="20"/>
      <c r="C2097" s="20"/>
      <c r="D2097" s="23" t="s">
        <v>20</v>
      </c>
      <c r="E2097" s="20"/>
      <c r="F2097" s="20"/>
      <c r="G2097" s="20"/>
      <c r="H2097" s="20"/>
    </row>
    <row r="2098" spans="1:11" ht="15" customHeight="1" x14ac:dyDescent="0.25">
      <c r="A2098" s="22" t="s">
        <v>21</v>
      </c>
      <c r="B2098" s="20"/>
      <c r="C2098" s="20"/>
      <c r="D2098" s="23" t="s">
        <v>22</v>
      </c>
      <c r="E2098" s="20"/>
      <c r="F2098" s="20"/>
      <c r="G2098" s="20"/>
      <c r="H2098" s="20"/>
    </row>
    <row r="2099" spans="1:11" ht="15" customHeight="1" x14ac:dyDescent="0.25">
      <c r="A2099" s="22" t="s">
        <v>23</v>
      </c>
      <c r="B2099" s="20"/>
      <c r="C2099" s="20"/>
      <c r="D2099" s="23" t="s">
        <v>24</v>
      </c>
      <c r="E2099" s="20"/>
      <c r="F2099" s="20"/>
      <c r="G2099" s="20"/>
      <c r="H2099" s="20"/>
      <c r="I2099" s="20"/>
      <c r="J2099" s="20"/>
    </row>
    <row r="2100" spans="1:11" x14ac:dyDescent="0.25">
      <c r="A2100" s="22" t="s">
        <v>25</v>
      </c>
      <c r="B2100" s="20"/>
      <c r="C2100" s="20"/>
      <c r="D2100" s="23" t="s">
        <v>26</v>
      </c>
      <c r="E2100" s="20"/>
      <c r="F2100" s="20"/>
      <c r="G2100" s="20"/>
      <c r="H2100" s="20"/>
    </row>
    <row r="2101" spans="1:11" x14ac:dyDescent="0.25">
      <c r="A2101" s="22" t="s">
        <v>27</v>
      </c>
      <c r="B2101" s="20"/>
      <c r="C2101" s="20"/>
      <c r="D2101" s="23" t="s">
        <v>28</v>
      </c>
      <c r="E2101" s="20"/>
      <c r="F2101" s="20"/>
      <c r="G2101" s="20"/>
      <c r="H2101" s="20"/>
    </row>
    <row r="2103" spans="1:11" x14ac:dyDescent="0.25">
      <c r="A2103" s="5" t="s">
        <v>30</v>
      </c>
      <c r="B2103" s="25" t="s">
        <v>31</v>
      </c>
      <c r="C2103" s="25"/>
      <c r="D2103" s="25"/>
      <c r="E2103" s="25"/>
      <c r="F2103" s="25"/>
      <c r="G2103" s="5" t="s">
        <v>32</v>
      </c>
      <c r="H2103" s="5" t="s">
        <v>33</v>
      </c>
      <c r="I2103" s="7" t="s">
        <v>34</v>
      </c>
      <c r="J2103" s="6" t="s">
        <v>35</v>
      </c>
    </row>
    <row r="2104" spans="1:11" ht="315" customHeight="1" x14ac:dyDescent="0.25">
      <c r="A2104" s="9" t="s">
        <v>792</v>
      </c>
      <c r="B2104" s="26" t="s">
        <v>1248</v>
      </c>
      <c r="C2104" s="26"/>
      <c r="D2104" s="26"/>
      <c r="E2104" s="26"/>
      <c r="F2104" s="26"/>
      <c r="G2104" s="9" t="s">
        <v>71</v>
      </c>
      <c r="H2104" s="12" t="s">
        <v>633</v>
      </c>
      <c r="I2104" s="13"/>
      <c r="J2104" s="11">
        <f>TRUNC((H2104*TRUNC(I2104,2)),2)</f>
        <v>0</v>
      </c>
      <c r="K2104" s="10" t="s">
        <v>1249</v>
      </c>
    </row>
    <row r="2105" spans="1:11" x14ac:dyDescent="0.25">
      <c r="I2105" s="17" t="s">
        <v>41</v>
      </c>
      <c r="J2105" s="16">
        <f>SUM(J2074,J2104)</f>
        <v>0</v>
      </c>
    </row>
    <row r="2107" spans="1:11" x14ac:dyDescent="0.25">
      <c r="A2107" s="15" t="s">
        <v>801</v>
      </c>
    </row>
    <row r="2109" spans="1:11" x14ac:dyDescent="0.25">
      <c r="A2109" s="5" t="s">
        <v>30</v>
      </c>
      <c r="B2109" s="25" t="s">
        <v>31</v>
      </c>
      <c r="C2109" s="25"/>
      <c r="D2109" s="25"/>
      <c r="E2109" s="25"/>
      <c r="F2109" s="25"/>
      <c r="G2109" s="5" t="s">
        <v>32</v>
      </c>
      <c r="H2109" s="5" t="s">
        <v>33</v>
      </c>
      <c r="I2109" s="7" t="s">
        <v>34</v>
      </c>
      <c r="J2109" s="6" t="s">
        <v>35</v>
      </c>
    </row>
    <row r="2110" spans="1:11" ht="60" customHeight="1" x14ac:dyDescent="0.25">
      <c r="A2110" s="9" t="s">
        <v>1250</v>
      </c>
      <c r="B2110" s="26" t="s">
        <v>803</v>
      </c>
      <c r="C2110" s="26"/>
      <c r="D2110" s="26"/>
      <c r="E2110" s="26"/>
      <c r="F2110" s="26"/>
      <c r="G2110" s="9" t="s">
        <v>38</v>
      </c>
      <c r="H2110" s="12" t="s">
        <v>39</v>
      </c>
      <c r="I2110" s="13"/>
      <c r="J2110" s="11">
        <f>TRUNC((H2110*TRUNC(I2110,2)),2)</f>
        <v>0</v>
      </c>
      <c r="K2110" s="10" t="s">
        <v>1251</v>
      </c>
    </row>
    <row r="2111" spans="1:11" ht="45" customHeight="1" x14ac:dyDescent="0.25">
      <c r="A2111" s="9" t="s">
        <v>1252</v>
      </c>
      <c r="B2111" s="26" t="s">
        <v>1253</v>
      </c>
      <c r="C2111" s="26"/>
      <c r="D2111" s="26"/>
      <c r="E2111" s="26"/>
      <c r="F2111" s="26"/>
      <c r="G2111" s="9" t="s">
        <v>38</v>
      </c>
      <c r="H2111" s="12" t="s">
        <v>39</v>
      </c>
      <c r="I2111" s="13"/>
      <c r="J2111" s="11">
        <f>TRUNC((H2111*TRUNC(I2111,2)),2)</f>
        <v>0</v>
      </c>
      <c r="K2111" s="10" t="s">
        <v>1254</v>
      </c>
    </row>
    <row r="2112" spans="1:11" x14ac:dyDescent="0.25">
      <c r="I2112" s="17" t="s">
        <v>41</v>
      </c>
      <c r="J2112" s="16">
        <f>SUM(J2110:J2111)</f>
        <v>0</v>
      </c>
    </row>
    <row r="2113" spans="1:13" x14ac:dyDescent="0.25">
      <c r="C2113" s="19" t="s">
        <v>0</v>
      </c>
      <c r="D2113" s="20"/>
      <c r="E2113" s="20"/>
      <c r="F2113" s="20"/>
      <c r="G2113" s="20"/>
      <c r="H2113" s="20"/>
      <c r="I2113" s="4" t="s">
        <v>3</v>
      </c>
      <c r="J2113" s="3" t="str">
        <f>IF(J1 = "","",J1)</f>
        <v/>
      </c>
    </row>
    <row r="2114" spans="1:13" x14ac:dyDescent="0.25">
      <c r="C2114" s="19" t="s">
        <v>1</v>
      </c>
      <c r="D2114" s="20"/>
      <c r="E2114" s="20"/>
      <c r="F2114" s="20"/>
      <c r="G2114" s="20"/>
      <c r="H2114" s="20"/>
      <c r="J2114" s="1" t="s">
        <v>1794</v>
      </c>
    </row>
    <row r="2115" spans="1:13" x14ac:dyDescent="0.25">
      <c r="C2115" s="19" t="s">
        <v>2</v>
      </c>
      <c r="D2115" s="20"/>
      <c r="E2115" s="20"/>
      <c r="F2115" s="20"/>
      <c r="G2115" s="20"/>
      <c r="H2115" s="20"/>
    </row>
    <row r="2117" spans="1:13" x14ac:dyDescent="0.25">
      <c r="A2117" s="22" t="s">
        <v>9</v>
      </c>
      <c r="B2117" s="20"/>
      <c r="C2117" s="20"/>
      <c r="D2117" s="23" t="s">
        <v>10</v>
      </c>
      <c r="E2117" s="20"/>
      <c r="F2117" s="20"/>
      <c r="G2117" s="20"/>
      <c r="H2117" s="20"/>
    </row>
    <row r="2118" spans="1:13" x14ac:dyDescent="0.25">
      <c r="A2118" s="22" t="s">
        <v>11</v>
      </c>
      <c r="B2118" s="20"/>
      <c r="C2118" s="20"/>
      <c r="D2118" s="23" t="str">
        <f>IF(D6 = "","",D6)</f>
        <v/>
      </c>
      <c r="E2118" s="20"/>
      <c r="F2118" s="20"/>
    </row>
    <row r="2119" spans="1:13" x14ac:dyDescent="0.25">
      <c r="A2119" s="22" t="s">
        <v>12</v>
      </c>
      <c r="B2119" s="20"/>
      <c r="C2119" s="20"/>
      <c r="D2119" s="23" t="str">
        <f>IF(D7 = "","",D7)</f>
        <v/>
      </c>
      <c r="E2119" s="20"/>
      <c r="F2119" s="20"/>
      <c r="J2119" s="8"/>
      <c r="K2119" s="8"/>
      <c r="L2119" s="8"/>
      <c r="M2119" s="8"/>
    </row>
    <row r="2120" spans="1:13" x14ac:dyDescent="0.25">
      <c r="A2120" s="22" t="s">
        <v>13</v>
      </c>
      <c r="B2120" s="20"/>
      <c r="C2120" s="20"/>
      <c r="D2120" s="23" t="s">
        <v>14</v>
      </c>
      <c r="E2120" s="20"/>
      <c r="F2120" s="20"/>
      <c r="G2120" s="20"/>
      <c r="H2120" s="20"/>
    </row>
    <row r="2121" spans="1:13" x14ac:dyDescent="0.25">
      <c r="A2121" s="22" t="s">
        <v>15</v>
      </c>
      <c r="B2121" s="20"/>
      <c r="C2121" s="20"/>
      <c r="D2121" s="23" t="s">
        <v>16</v>
      </c>
      <c r="E2121" s="20"/>
      <c r="F2121" s="20"/>
      <c r="G2121" s="20"/>
      <c r="H2121" s="20"/>
      <c r="I2121" s="8" t="s">
        <v>17</v>
      </c>
      <c r="J2121" s="18" t="s">
        <v>18</v>
      </c>
    </row>
    <row r="2122" spans="1:13" ht="60" customHeight="1" x14ac:dyDescent="0.25">
      <c r="A2122" s="22" t="s">
        <v>19</v>
      </c>
      <c r="B2122" s="20"/>
      <c r="C2122" s="20"/>
      <c r="D2122" s="23" t="s">
        <v>20</v>
      </c>
      <c r="E2122" s="20"/>
      <c r="F2122" s="20"/>
      <c r="G2122" s="20"/>
      <c r="H2122" s="20"/>
    </row>
    <row r="2123" spans="1:13" ht="15" customHeight="1" x14ac:dyDescent="0.25">
      <c r="A2123" s="22" t="s">
        <v>21</v>
      </c>
      <c r="B2123" s="20"/>
      <c r="C2123" s="20"/>
      <c r="D2123" s="23" t="s">
        <v>22</v>
      </c>
      <c r="E2123" s="20"/>
      <c r="F2123" s="20"/>
      <c r="G2123" s="20"/>
      <c r="H2123" s="20"/>
    </row>
    <row r="2124" spans="1:13" ht="15" customHeight="1" x14ac:dyDescent="0.25">
      <c r="A2124" s="22" t="s">
        <v>23</v>
      </c>
      <c r="B2124" s="20"/>
      <c r="C2124" s="20"/>
      <c r="D2124" s="23" t="s">
        <v>24</v>
      </c>
      <c r="E2124" s="20"/>
      <c r="F2124" s="20"/>
      <c r="G2124" s="20"/>
      <c r="H2124" s="20"/>
      <c r="I2124" s="20"/>
      <c r="J2124" s="20"/>
    </row>
    <row r="2125" spans="1:13" x14ac:dyDescent="0.25">
      <c r="A2125" s="22" t="s">
        <v>25</v>
      </c>
      <c r="B2125" s="20"/>
      <c r="C2125" s="20"/>
      <c r="D2125" s="23" t="s">
        <v>26</v>
      </c>
      <c r="E2125" s="20"/>
      <c r="F2125" s="20"/>
      <c r="G2125" s="20"/>
      <c r="H2125" s="20"/>
    </row>
    <row r="2126" spans="1:13" x14ac:dyDescent="0.25">
      <c r="A2126" s="22" t="s">
        <v>27</v>
      </c>
      <c r="B2126" s="20"/>
      <c r="C2126" s="20"/>
      <c r="D2126" s="23" t="s">
        <v>28</v>
      </c>
      <c r="E2126" s="20"/>
      <c r="F2126" s="20"/>
      <c r="G2126" s="20"/>
      <c r="H2126" s="20"/>
    </row>
    <row r="2128" spans="1:13" x14ac:dyDescent="0.25">
      <c r="A2128" s="15" t="s">
        <v>814</v>
      </c>
    </row>
    <row r="2130" spans="1:11" x14ac:dyDescent="0.25">
      <c r="A2130" s="5" t="s">
        <v>30</v>
      </c>
      <c r="B2130" s="25" t="s">
        <v>31</v>
      </c>
      <c r="C2130" s="25"/>
      <c r="D2130" s="25"/>
      <c r="E2130" s="25"/>
      <c r="F2130" s="25"/>
      <c r="G2130" s="5" t="s">
        <v>32</v>
      </c>
      <c r="H2130" s="5" t="s">
        <v>33</v>
      </c>
      <c r="I2130" s="7" t="s">
        <v>34</v>
      </c>
      <c r="J2130" s="6" t="s">
        <v>35</v>
      </c>
    </row>
    <row r="2131" spans="1:11" ht="120" customHeight="1" x14ac:dyDescent="0.25">
      <c r="A2131" s="9" t="s">
        <v>1255</v>
      </c>
      <c r="B2131" s="26" t="s">
        <v>1256</v>
      </c>
      <c r="C2131" s="26"/>
      <c r="D2131" s="26"/>
      <c r="E2131" s="26"/>
      <c r="F2131" s="26"/>
      <c r="G2131" s="9" t="s">
        <v>71</v>
      </c>
      <c r="H2131" s="12" t="s">
        <v>77</v>
      </c>
      <c r="I2131" s="13"/>
      <c r="J2131" s="11">
        <f>TRUNC((H2131*TRUNC(I2131,2)),2)</f>
        <v>0</v>
      </c>
      <c r="K2131" s="10" t="s">
        <v>1257</v>
      </c>
    </row>
    <row r="2132" spans="1:11" ht="120" customHeight="1" x14ac:dyDescent="0.25">
      <c r="A2132" s="9" t="s">
        <v>1258</v>
      </c>
      <c r="B2132" s="26" t="s">
        <v>1259</v>
      </c>
      <c r="C2132" s="26"/>
      <c r="D2132" s="26"/>
      <c r="E2132" s="26"/>
      <c r="F2132" s="26"/>
      <c r="G2132" s="9" t="s">
        <v>71</v>
      </c>
      <c r="H2132" s="12" t="s">
        <v>832</v>
      </c>
      <c r="I2132" s="13"/>
      <c r="J2132" s="11">
        <f>TRUNC((H2132*TRUNC(I2132,2)),2)</f>
        <v>0</v>
      </c>
      <c r="K2132" s="10" t="s">
        <v>1260</v>
      </c>
    </row>
    <row r="2133" spans="1:11" ht="15" customHeight="1" x14ac:dyDescent="0.25">
      <c r="A2133" s="9" t="s">
        <v>819</v>
      </c>
      <c r="B2133" s="26" t="s">
        <v>820</v>
      </c>
      <c r="C2133" s="26"/>
      <c r="D2133" s="26"/>
      <c r="E2133" s="26"/>
      <c r="F2133" s="26"/>
      <c r="G2133" s="9" t="s">
        <v>38</v>
      </c>
      <c r="H2133" s="12" t="s">
        <v>790</v>
      </c>
      <c r="I2133" s="13"/>
      <c r="J2133" s="11">
        <f>TRUNC((H2133*TRUNC(I2133,2)),2)</f>
        <v>0</v>
      </c>
      <c r="K2133" s="10" t="s">
        <v>1261</v>
      </c>
    </row>
    <row r="2134" spans="1:11" ht="105" customHeight="1" x14ac:dyDescent="0.25">
      <c r="A2134" s="9" t="s">
        <v>825</v>
      </c>
      <c r="B2134" s="26" t="s">
        <v>826</v>
      </c>
      <c r="C2134" s="26"/>
      <c r="D2134" s="26"/>
      <c r="E2134" s="26"/>
      <c r="F2134" s="26"/>
      <c r="G2134" s="9" t="s">
        <v>38</v>
      </c>
      <c r="H2134" s="12" t="s">
        <v>67</v>
      </c>
      <c r="I2134" s="13"/>
      <c r="J2134" s="11">
        <f>TRUNC((H2134*TRUNC(I2134,2)),2)</f>
        <v>0</v>
      </c>
      <c r="K2134" s="10" t="s">
        <v>1262</v>
      </c>
    </row>
    <row r="2135" spans="1:11" ht="60" customHeight="1" x14ac:dyDescent="0.25">
      <c r="A2135" s="9" t="s">
        <v>822</v>
      </c>
      <c r="B2135" s="26" t="s">
        <v>823</v>
      </c>
      <c r="C2135" s="26"/>
      <c r="D2135" s="26"/>
      <c r="E2135" s="26"/>
      <c r="F2135" s="26"/>
      <c r="G2135" s="9" t="s">
        <v>38</v>
      </c>
      <c r="H2135" s="12" t="s">
        <v>67</v>
      </c>
      <c r="I2135" s="13"/>
      <c r="J2135" s="11">
        <f>TRUNC((H2135*TRUNC(I2135,2)),2)</f>
        <v>0</v>
      </c>
      <c r="K2135" s="10" t="s">
        <v>1263</v>
      </c>
    </row>
    <row r="2136" spans="1:11" x14ac:dyDescent="0.25">
      <c r="I2136" s="17" t="s">
        <v>41</v>
      </c>
      <c r="J2136" s="16">
        <f>SUM(J2131:J2135)</f>
        <v>0</v>
      </c>
    </row>
    <row r="2140" spans="1:11" x14ac:dyDescent="0.25">
      <c r="C2140" s="19" t="s">
        <v>0</v>
      </c>
      <c r="D2140" s="20"/>
      <c r="E2140" s="20"/>
      <c r="F2140" s="20"/>
      <c r="G2140" s="20"/>
      <c r="H2140" s="20"/>
      <c r="I2140" s="4" t="s">
        <v>3</v>
      </c>
      <c r="J2140" s="3" t="str">
        <f>IF(J1 = "","",J1)</f>
        <v/>
      </c>
    </row>
    <row r="2141" spans="1:11" x14ac:dyDescent="0.25">
      <c r="C2141" s="19" t="s">
        <v>1</v>
      </c>
      <c r="D2141" s="20"/>
      <c r="E2141" s="20"/>
      <c r="F2141" s="20"/>
      <c r="G2141" s="20"/>
      <c r="H2141" s="20"/>
      <c r="J2141" s="1" t="s">
        <v>1795</v>
      </c>
    </row>
    <row r="2142" spans="1:11" x14ac:dyDescent="0.25">
      <c r="C2142" s="19" t="s">
        <v>2</v>
      </c>
      <c r="D2142" s="20"/>
      <c r="E2142" s="20"/>
      <c r="F2142" s="20"/>
      <c r="G2142" s="20"/>
      <c r="H2142" s="20"/>
    </row>
    <row r="2144" spans="1:11" x14ac:dyDescent="0.25">
      <c r="A2144" s="22" t="s">
        <v>9</v>
      </c>
      <c r="B2144" s="20"/>
      <c r="C2144" s="20"/>
      <c r="D2144" s="23" t="s">
        <v>10</v>
      </c>
      <c r="E2144" s="20"/>
      <c r="F2144" s="20"/>
      <c r="G2144" s="20"/>
      <c r="H2144" s="20"/>
    </row>
    <row r="2145" spans="1:13" x14ac:dyDescent="0.25">
      <c r="A2145" s="22" t="s">
        <v>11</v>
      </c>
      <c r="B2145" s="20"/>
      <c r="C2145" s="20"/>
      <c r="D2145" s="23" t="str">
        <f>IF(D6 = "","",D6)</f>
        <v/>
      </c>
      <c r="E2145" s="20"/>
      <c r="F2145" s="20"/>
    </row>
    <row r="2146" spans="1:13" x14ac:dyDescent="0.25">
      <c r="A2146" s="22" t="s">
        <v>12</v>
      </c>
      <c r="B2146" s="20"/>
      <c r="C2146" s="20"/>
      <c r="D2146" s="23" t="str">
        <f>IF(D7 = "","",D7)</f>
        <v/>
      </c>
      <c r="E2146" s="20"/>
      <c r="F2146" s="20"/>
      <c r="J2146" s="8"/>
      <c r="K2146" s="8"/>
      <c r="L2146" s="8"/>
      <c r="M2146" s="8"/>
    </row>
    <row r="2147" spans="1:13" x14ac:dyDescent="0.25">
      <c r="A2147" s="22" t="s">
        <v>13</v>
      </c>
      <c r="B2147" s="20"/>
      <c r="C2147" s="20"/>
      <c r="D2147" s="23" t="s">
        <v>14</v>
      </c>
      <c r="E2147" s="20"/>
      <c r="F2147" s="20"/>
      <c r="G2147" s="20"/>
      <c r="H2147" s="20"/>
    </row>
    <row r="2148" spans="1:13" x14ac:dyDescent="0.25">
      <c r="A2148" s="22" t="s">
        <v>15</v>
      </c>
      <c r="B2148" s="20"/>
      <c r="C2148" s="20"/>
      <c r="D2148" s="23" t="s">
        <v>16</v>
      </c>
      <c r="E2148" s="20"/>
      <c r="F2148" s="20"/>
      <c r="G2148" s="20"/>
      <c r="H2148" s="20"/>
      <c r="I2148" s="8" t="s">
        <v>17</v>
      </c>
      <c r="J2148" s="18" t="s">
        <v>18</v>
      </c>
    </row>
    <row r="2149" spans="1:13" ht="60" customHeight="1" x14ac:dyDescent="0.25">
      <c r="A2149" s="22" t="s">
        <v>19</v>
      </c>
      <c r="B2149" s="20"/>
      <c r="C2149" s="20"/>
      <c r="D2149" s="23" t="s">
        <v>20</v>
      </c>
      <c r="E2149" s="20"/>
      <c r="F2149" s="20"/>
      <c r="G2149" s="20"/>
      <c r="H2149" s="20"/>
    </row>
    <row r="2150" spans="1:13" ht="15" customHeight="1" x14ac:dyDescent="0.25">
      <c r="A2150" s="22" t="s">
        <v>21</v>
      </c>
      <c r="B2150" s="20"/>
      <c r="C2150" s="20"/>
      <c r="D2150" s="23" t="s">
        <v>22</v>
      </c>
      <c r="E2150" s="20"/>
      <c r="F2150" s="20"/>
      <c r="G2150" s="20"/>
      <c r="H2150" s="20"/>
    </row>
    <row r="2151" spans="1:13" ht="15" customHeight="1" x14ac:dyDescent="0.25">
      <c r="A2151" s="22" t="s">
        <v>23</v>
      </c>
      <c r="B2151" s="20"/>
      <c r="C2151" s="20"/>
      <c r="D2151" s="23" t="s">
        <v>24</v>
      </c>
      <c r="E2151" s="20"/>
      <c r="F2151" s="20"/>
      <c r="G2151" s="20"/>
      <c r="H2151" s="20"/>
      <c r="I2151" s="20"/>
      <c r="J2151" s="20"/>
    </row>
    <row r="2152" spans="1:13" x14ac:dyDescent="0.25">
      <c r="A2152" s="22" t="s">
        <v>25</v>
      </c>
      <c r="B2152" s="20"/>
      <c r="C2152" s="20"/>
      <c r="D2152" s="23" t="s">
        <v>26</v>
      </c>
      <c r="E2152" s="20"/>
      <c r="F2152" s="20"/>
      <c r="G2152" s="20"/>
      <c r="H2152" s="20"/>
    </row>
    <row r="2153" spans="1:13" x14ac:dyDescent="0.25">
      <c r="A2153" s="22" t="s">
        <v>27</v>
      </c>
      <c r="B2153" s="20"/>
      <c r="C2153" s="20"/>
      <c r="D2153" s="23" t="s">
        <v>28</v>
      </c>
      <c r="E2153" s="20"/>
      <c r="F2153" s="20"/>
      <c r="G2153" s="20"/>
      <c r="H2153" s="20"/>
    </row>
    <row r="2155" spans="1:13" x14ac:dyDescent="0.25">
      <c r="A2155" s="15" t="s">
        <v>828</v>
      </c>
    </row>
    <row r="2157" spans="1:13" x14ac:dyDescent="0.25">
      <c r="A2157" s="5" t="s">
        <v>30</v>
      </c>
      <c r="B2157" s="25" t="s">
        <v>31</v>
      </c>
      <c r="C2157" s="25"/>
      <c r="D2157" s="25"/>
      <c r="E2157" s="25"/>
      <c r="F2157" s="25"/>
      <c r="G2157" s="5" t="s">
        <v>32</v>
      </c>
      <c r="H2157" s="5" t="s">
        <v>33</v>
      </c>
      <c r="I2157" s="7" t="s">
        <v>34</v>
      </c>
      <c r="J2157" s="6" t="s">
        <v>35</v>
      </c>
    </row>
    <row r="2158" spans="1:13" ht="120" customHeight="1" x14ac:dyDescent="0.25">
      <c r="A2158" s="9" t="s">
        <v>701</v>
      </c>
      <c r="B2158" s="26" t="s">
        <v>1264</v>
      </c>
      <c r="C2158" s="26"/>
      <c r="D2158" s="26"/>
      <c r="E2158" s="26"/>
      <c r="F2158" s="26"/>
      <c r="G2158" s="9" t="s">
        <v>71</v>
      </c>
      <c r="H2158" s="12" t="s">
        <v>1265</v>
      </c>
      <c r="I2158" s="13"/>
      <c r="J2158" s="11">
        <f>TRUNC((H2158*TRUNC(I2158,2)),2)</f>
        <v>0</v>
      </c>
      <c r="K2158" s="10" t="s">
        <v>1266</v>
      </c>
    </row>
    <row r="2159" spans="1:13" ht="120" customHeight="1" x14ac:dyDescent="0.25">
      <c r="A2159" s="9" t="s">
        <v>1216</v>
      </c>
      <c r="B2159" s="26" t="s">
        <v>1267</v>
      </c>
      <c r="C2159" s="26"/>
      <c r="D2159" s="26"/>
      <c r="E2159" s="26"/>
      <c r="F2159" s="26"/>
      <c r="G2159" s="9" t="s">
        <v>71</v>
      </c>
      <c r="H2159" s="12" t="s">
        <v>1268</v>
      </c>
      <c r="I2159" s="13"/>
      <c r="J2159" s="11">
        <f>TRUNC((H2159*TRUNC(I2159,2)),2)</f>
        <v>0</v>
      </c>
      <c r="K2159" s="10" t="s">
        <v>1269</v>
      </c>
    </row>
    <row r="2160" spans="1:13" ht="105" customHeight="1" x14ac:dyDescent="0.25">
      <c r="A2160" s="9" t="s">
        <v>851</v>
      </c>
      <c r="B2160" s="26" t="s">
        <v>1270</v>
      </c>
      <c r="C2160" s="26"/>
      <c r="D2160" s="26"/>
      <c r="E2160" s="26"/>
      <c r="F2160" s="26"/>
      <c r="G2160" s="9" t="s">
        <v>38</v>
      </c>
      <c r="H2160" s="12" t="s">
        <v>522</v>
      </c>
      <c r="I2160" s="13"/>
      <c r="J2160" s="11">
        <f>TRUNC((H2160*TRUNC(I2160,2)),2)</f>
        <v>0</v>
      </c>
      <c r="K2160" s="10" t="s">
        <v>1271</v>
      </c>
    </row>
    <row r="2161" spans="1:13" ht="90" customHeight="1" x14ac:dyDescent="0.25">
      <c r="A2161" s="9" t="s">
        <v>1272</v>
      </c>
      <c r="B2161" s="26" t="s">
        <v>881</v>
      </c>
      <c r="C2161" s="26"/>
      <c r="D2161" s="26"/>
      <c r="E2161" s="26"/>
      <c r="F2161" s="26"/>
      <c r="G2161" s="9" t="s">
        <v>38</v>
      </c>
      <c r="H2161" s="12" t="s">
        <v>39</v>
      </c>
      <c r="I2161" s="13"/>
      <c r="J2161" s="11">
        <f>TRUNC((H2161*TRUNC(I2161,2)),2)</f>
        <v>0</v>
      </c>
      <c r="K2161" s="10" t="s">
        <v>1273</v>
      </c>
    </row>
    <row r="2165" spans="1:13" x14ac:dyDescent="0.25">
      <c r="C2165" s="19" t="s">
        <v>0</v>
      </c>
      <c r="D2165" s="20"/>
      <c r="E2165" s="20"/>
      <c r="F2165" s="20"/>
      <c r="G2165" s="20"/>
      <c r="H2165" s="20"/>
      <c r="I2165" s="4" t="s">
        <v>3</v>
      </c>
      <c r="J2165" s="3" t="str">
        <f>IF(J1 = "","",J1)</f>
        <v/>
      </c>
    </row>
    <row r="2166" spans="1:13" x14ac:dyDescent="0.25">
      <c r="C2166" s="19" t="s">
        <v>1</v>
      </c>
      <c r="D2166" s="20"/>
      <c r="E2166" s="20"/>
      <c r="F2166" s="20"/>
      <c r="G2166" s="20"/>
      <c r="H2166" s="20"/>
      <c r="J2166" s="1" t="s">
        <v>1796</v>
      </c>
    </row>
    <row r="2167" spans="1:13" x14ac:dyDescent="0.25">
      <c r="C2167" s="19" t="s">
        <v>2</v>
      </c>
      <c r="D2167" s="20"/>
      <c r="E2167" s="20"/>
      <c r="F2167" s="20"/>
      <c r="G2167" s="20"/>
      <c r="H2167" s="20"/>
    </row>
    <row r="2169" spans="1:13" x14ac:dyDescent="0.25">
      <c r="A2169" s="22" t="s">
        <v>9</v>
      </c>
      <c r="B2169" s="20"/>
      <c r="C2169" s="20"/>
      <c r="D2169" s="23" t="s">
        <v>10</v>
      </c>
      <c r="E2169" s="20"/>
      <c r="F2169" s="20"/>
      <c r="G2169" s="20"/>
      <c r="H2169" s="20"/>
    </row>
    <row r="2170" spans="1:13" x14ac:dyDescent="0.25">
      <c r="A2170" s="22" t="s">
        <v>11</v>
      </c>
      <c r="B2170" s="20"/>
      <c r="C2170" s="20"/>
      <c r="D2170" s="23" t="str">
        <f>IF(D6 = "","",D6)</f>
        <v/>
      </c>
      <c r="E2170" s="20"/>
      <c r="F2170" s="20"/>
    </row>
    <row r="2171" spans="1:13" x14ac:dyDescent="0.25">
      <c r="A2171" s="22" t="s">
        <v>12</v>
      </c>
      <c r="B2171" s="20"/>
      <c r="C2171" s="20"/>
      <c r="D2171" s="23" t="str">
        <f>IF(D7 = "","",D7)</f>
        <v/>
      </c>
      <c r="E2171" s="20"/>
      <c r="F2171" s="20"/>
      <c r="J2171" s="8"/>
      <c r="K2171" s="8"/>
      <c r="L2171" s="8"/>
      <c r="M2171" s="8"/>
    </row>
    <row r="2172" spans="1:13" x14ac:dyDescent="0.25">
      <c r="A2172" s="22" t="s">
        <v>13</v>
      </c>
      <c r="B2172" s="20"/>
      <c r="C2172" s="20"/>
      <c r="D2172" s="23" t="s">
        <v>14</v>
      </c>
      <c r="E2172" s="20"/>
      <c r="F2172" s="20"/>
      <c r="G2172" s="20"/>
      <c r="H2172" s="20"/>
    </row>
    <row r="2173" spans="1:13" x14ac:dyDescent="0.25">
      <c r="A2173" s="22" t="s">
        <v>15</v>
      </c>
      <c r="B2173" s="20"/>
      <c r="C2173" s="20"/>
      <c r="D2173" s="23" t="s">
        <v>16</v>
      </c>
      <c r="E2173" s="20"/>
      <c r="F2173" s="20"/>
      <c r="G2173" s="20"/>
      <c r="H2173" s="20"/>
      <c r="I2173" s="8" t="s">
        <v>17</v>
      </c>
      <c r="J2173" s="18" t="s">
        <v>18</v>
      </c>
    </row>
    <row r="2174" spans="1:13" ht="60" customHeight="1" x14ac:dyDescent="0.25">
      <c r="A2174" s="22" t="s">
        <v>19</v>
      </c>
      <c r="B2174" s="20"/>
      <c r="C2174" s="20"/>
      <c r="D2174" s="23" t="s">
        <v>20</v>
      </c>
      <c r="E2174" s="20"/>
      <c r="F2174" s="20"/>
      <c r="G2174" s="20"/>
      <c r="H2174" s="20"/>
    </row>
    <row r="2175" spans="1:13" ht="15" customHeight="1" x14ac:dyDescent="0.25">
      <c r="A2175" s="22" t="s">
        <v>21</v>
      </c>
      <c r="B2175" s="20"/>
      <c r="C2175" s="20"/>
      <c r="D2175" s="23" t="s">
        <v>22</v>
      </c>
      <c r="E2175" s="20"/>
      <c r="F2175" s="20"/>
      <c r="G2175" s="20"/>
      <c r="H2175" s="20"/>
    </row>
    <row r="2176" spans="1:13" ht="15" customHeight="1" x14ac:dyDescent="0.25">
      <c r="A2176" s="22" t="s">
        <v>23</v>
      </c>
      <c r="B2176" s="20"/>
      <c r="C2176" s="20"/>
      <c r="D2176" s="23" t="s">
        <v>24</v>
      </c>
      <c r="E2176" s="20"/>
      <c r="F2176" s="20"/>
      <c r="G2176" s="20"/>
      <c r="H2176" s="20"/>
      <c r="I2176" s="20"/>
      <c r="J2176" s="20"/>
    </row>
    <row r="2177" spans="1:11" x14ac:dyDescent="0.25">
      <c r="A2177" s="22" t="s">
        <v>25</v>
      </c>
      <c r="B2177" s="20"/>
      <c r="C2177" s="20"/>
      <c r="D2177" s="23" t="s">
        <v>26</v>
      </c>
      <c r="E2177" s="20"/>
      <c r="F2177" s="20"/>
      <c r="G2177" s="20"/>
      <c r="H2177" s="20"/>
    </row>
    <row r="2178" spans="1:11" x14ac:dyDescent="0.25">
      <c r="A2178" s="22" t="s">
        <v>27</v>
      </c>
      <c r="B2178" s="20"/>
      <c r="C2178" s="20"/>
      <c r="D2178" s="23" t="s">
        <v>28</v>
      </c>
      <c r="E2178" s="20"/>
      <c r="F2178" s="20"/>
      <c r="G2178" s="20"/>
      <c r="H2178" s="20"/>
    </row>
    <row r="2180" spans="1:11" x14ac:dyDescent="0.25">
      <c r="A2180" s="5" t="s">
        <v>30</v>
      </c>
      <c r="B2180" s="25" t="s">
        <v>31</v>
      </c>
      <c r="C2180" s="25"/>
      <c r="D2180" s="25"/>
      <c r="E2180" s="25"/>
      <c r="F2180" s="25"/>
      <c r="G2180" s="5" t="s">
        <v>32</v>
      </c>
      <c r="H2180" s="5" t="s">
        <v>33</v>
      </c>
      <c r="I2180" s="7" t="s">
        <v>34</v>
      </c>
      <c r="J2180" s="6" t="s">
        <v>35</v>
      </c>
    </row>
    <row r="2181" spans="1:11" ht="60" customHeight="1" x14ac:dyDescent="0.25">
      <c r="A2181" s="9" t="s">
        <v>1274</v>
      </c>
      <c r="B2181" s="26" t="s">
        <v>1275</v>
      </c>
      <c r="C2181" s="26"/>
      <c r="D2181" s="26"/>
      <c r="E2181" s="26"/>
      <c r="F2181" s="26"/>
      <c r="G2181" s="9" t="s">
        <v>38</v>
      </c>
      <c r="H2181" s="12" t="s">
        <v>39</v>
      </c>
      <c r="I2181" s="13"/>
      <c r="J2181" s="11">
        <f>TRUNC((H2181*TRUNC(I2181,2)),2)</f>
        <v>0</v>
      </c>
      <c r="K2181" s="10" t="s">
        <v>1276</v>
      </c>
    </row>
    <row r="2182" spans="1:11" ht="165" customHeight="1" x14ac:dyDescent="0.25">
      <c r="A2182" s="9" t="s">
        <v>1277</v>
      </c>
      <c r="B2182" s="26" t="s">
        <v>1278</v>
      </c>
      <c r="C2182" s="26"/>
      <c r="D2182" s="26"/>
      <c r="E2182" s="26"/>
      <c r="F2182" s="26"/>
      <c r="G2182" s="9" t="s">
        <v>38</v>
      </c>
      <c r="H2182" s="12" t="s">
        <v>51</v>
      </c>
      <c r="I2182" s="13"/>
      <c r="J2182" s="11">
        <f>TRUNC((H2182*TRUNC(I2182,2)),2)</f>
        <v>0</v>
      </c>
      <c r="K2182" s="10" t="s">
        <v>1279</v>
      </c>
    </row>
    <row r="2183" spans="1:11" ht="75" customHeight="1" x14ac:dyDescent="0.25">
      <c r="A2183" s="9" t="s">
        <v>736</v>
      </c>
      <c r="B2183" s="26" t="s">
        <v>737</v>
      </c>
      <c r="C2183" s="26"/>
      <c r="D2183" s="26"/>
      <c r="E2183" s="26"/>
      <c r="F2183" s="26"/>
      <c r="G2183" s="9" t="s">
        <v>38</v>
      </c>
      <c r="H2183" s="12" t="s">
        <v>832</v>
      </c>
      <c r="I2183" s="13"/>
      <c r="J2183" s="11">
        <f>TRUNC((H2183*TRUNC(I2183,2)),2)</f>
        <v>0</v>
      </c>
      <c r="K2183" s="10" t="s">
        <v>1280</v>
      </c>
    </row>
    <row r="2184" spans="1:11" ht="45" customHeight="1" x14ac:dyDescent="0.25">
      <c r="A2184" s="9" t="s">
        <v>714</v>
      </c>
      <c r="B2184" s="26" t="s">
        <v>715</v>
      </c>
      <c r="C2184" s="26"/>
      <c r="D2184" s="26"/>
      <c r="E2184" s="26"/>
      <c r="F2184" s="26"/>
      <c r="G2184" s="9" t="s">
        <v>38</v>
      </c>
      <c r="H2184" s="12" t="s">
        <v>726</v>
      </c>
      <c r="I2184" s="13"/>
      <c r="J2184" s="11">
        <f>TRUNC((H2184*TRUNC(I2184,2)),2)</f>
        <v>0</v>
      </c>
      <c r="K2184" s="10" t="s">
        <v>1281</v>
      </c>
    </row>
    <row r="2185" spans="1:11" ht="75" customHeight="1" x14ac:dyDescent="0.25">
      <c r="A2185" s="9" t="s">
        <v>733</v>
      </c>
      <c r="B2185" s="26" t="s">
        <v>734</v>
      </c>
      <c r="C2185" s="26"/>
      <c r="D2185" s="26"/>
      <c r="E2185" s="26"/>
      <c r="F2185" s="26"/>
      <c r="G2185" s="9" t="s">
        <v>38</v>
      </c>
      <c r="H2185" s="12" t="s">
        <v>1268</v>
      </c>
      <c r="I2185" s="13"/>
      <c r="J2185" s="11">
        <f>TRUNC((H2185*TRUNC(I2185,2)),2)</f>
        <v>0</v>
      </c>
      <c r="K2185" s="10" t="s">
        <v>1282</v>
      </c>
    </row>
    <row r="2186" spans="1:11" x14ac:dyDescent="0.25">
      <c r="I2186" s="17" t="s">
        <v>41</v>
      </c>
      <c r="J2186" s="16">
        <f>SUM(J2158:J2161,J2181:J2185)</f>
        <v>0</v>
      </c>
    </row>
    <row r="2192" spans="1:11" x14ac:dyDescent="0.25">
      <c r="C2192" s="19" t="s">
        <v>0</v>
      </c>
      <c r="D2192" s="20"/>
      <c r="E2192" s="20"/>
      <c r="F2192" s="20"/>
      <c r="G2192" s="20"/>
      <c r="H2192" s="20"/>
      <c r="I2192" s="4" t="s">
        <v>3</v>
      </c>
      <c r="J2192" s="3" t="str">
        <f>IF(J1 = "","",J1)</f>
        <v/>
      </c>
    </row>
    <row r="2193" spans="1:13" x14ac:dyDescent="0.25">
      <c r="C2193" s="19" t="s">
        <v>1</v>
      </c>
      <c r="D2193" s="20"/>
      <c r="E2193" s="20"/>
      <c r="F2193" s="20"/>
      <c r="G2193" s="20"/>
      <c r="H2193" s="20"/>
      <c r="J2193" s="1" t="s">
        <v>1797</v>
      </c>
    </row>
    <row r="2194" spans="1:13" x14ac:dyDescent="0.25">
      <c r="C2194" s="19" t="s">
        <v>2</v>
      </c>
      <c r="D2194" s="20"/>
      <c r="E2194" s="20"/>
      <c r="F2194" s="20"/>
      <c r="G2194" s="20"/>
      <c r="H2194" s="20"/>
    </row>
    <row r="2196" spans="1:13" x14ac:dyDescent="0.25">
      <c r="A2196" s="22" t="s">
        <v>9</v>
      </c>
      <c r="B2196" s="20"/>
      <c r="C2196" s="20"/>
      <c r="D2196" s="23" t="s">
        <v>10</v>
      </c>
      <c r="E2196" s="20"/>
      <c r="F2196" s="20"/>
      <c r="G2196" s="20"/>
      <c r="H2196" s="20"/>
    </row>
    <row r="2197" spans="1:13" x14ac:dyDescent="0.25">
      <c r="A2197" s="22" t="s">
        <v>11</v>
      </c>
      <c r="B2197" s="20"/>
      <c r="C2197" s="20"/>
      <c r="D2197" s="23" t="str">
        <f>IF(D6 = "","",D6)</f>
        <v/>
      </c>
      <c r="E2197" s="20"/>
      <c r="F2197" s="20"/>
    </row>
    <row r="2198" spans="1:13" x14ac:dyDescent="0.25">
      <c r="A2198" s="22" t="s">
        <v>12</v>
      </c>
      <c r="B2198" s="20"/>
      <c r="C2198" s="20"/>
      <c r="D2198" s="23" t="str">
        <f>IF(D7 = "","",D7)</f>
        <v/>
      </c>
      <c r="E2198" s="20"/>
      <c r="F2198" s="20"/>
      <c r="J2198" s="8"/>
      <c r="K2198" s="8"/>
      <c r="L2198" s="8"/>
      <c r="M2198" s="8"/>
    </row>
    <row r="2199" spans="1:13" x14ac:dyDescent="0.25">
      <c r="A2199" s="22" t="s">
        <v>13</v>
      </c>
      <c r="B2199" s="20"/>
      <c r="C2199" s="20"/>
      <c r="D2199" s="23" t="s">
        <v>14</v>
      </c>
      <c r="E2199" s="20"/>
      <c r="F2199" s="20"/>
      <c r="G2199" s="20"/>
      <c r="H2199" s="20"/>
    </row>
    <row r="2200" spans="1:13" x14ac:dyDescent="0.25">
      <c r="A2200" s="22" t="s">
        <v>15</v>
      </c>
      <c r="B2200" s="20"/>
      <c r="C2200" s="20"/>
      <c r="D2200" s="23" t="s">
        <v>16</v>
      </c>
      <c r="E2200" s="20"/>
      <c r="F2200" s="20"/>
      <c r="G2200" s="20"/>
      <c r="H2200" s="20"/>
      <c r="I2200" s="8" t="s">
        <v>17</v>
      </c>
      <c r="J2200" s="18" t="s">
        <v>18</v>
      </c>
    </row>
    <row r="2201" spans="1:13" ht="60" customHeight="1" x14ac:dyDescent="0.25">
      <c r="A2201" s="22" t="s">
        <v>19</v>
      </c>
      <c r="B2201" s="20"/>
      <c r="C2201" s="20"/>
      <c r="D2201" s="23" t="s">
        <v>20</v>
      </c>
      <c r="E2201" s="20"/>
      <c r="F2201" s="20"/>
      <c r="G2201" s="20"/>
      <c r="H2201" s="20"/>
    </row>
    <row r="2202" spans="1:13" ht="15" customHeight="1" x14ac:dyDescent="0.25">
      <c r="A2202" s="22" t="s">
        <v>21</v>
      </c>
      <c r="B2202" s="20"/>
      <c r="C2202" s="20"/>
      <c r="D2202" s="23" t="s">
        <v>22</v>
      </c>
      <c r="E2202" s="20"/>
      <c r="F2202" s="20"/>
      <c r="G2202" s="20"/>
      <c r="H2202" s="20"/>
    </row>
    <row r="2203" spans="1:13" ht="15" customHeight="1" x14ac:dyDescent="0.25">
      <c r="A2203" s="22" t="s">
        <v>23</v>
      </c>
      <c r="B2203" s="20"/>
      <c r="C2203" s="20"/>
      <c r="D2203" s="23" t="s">
        <v>24</v>
      </c>
      <c r="E2203" s="20"/>
      <c r="F2203" s="20"/>
      <c r="G2203" s="20"/>
      <c r="H2203" s="20"/>
      <c r="I2203" s="20"/>
      <c r="J2203" s="20"/>
    </row>
    <row r="2204" spans="1:13" x14ac:dyDescent="0.25">
      <c r="A2204" s="22" t="s">
        <v>25</v>
      </c>
      <c r="B2204" s="20"/>
      <c r="C2204" s="20"/>
      <c r="D2204" s="23" t="s">
        <v>26</v>
      </c>
      <c r="E2204" s="20"/>
      <c r="F2204" s="20"/>
      <c r="G2204" s="20"/>
      <c r="H2204" s="20"/>
    </row>
    <row r="2205" spans="1:13" x14ac:dyDescent="0.25">
      <c r="A2205" s="22" t="s">
        <v>27</v>
      </c>
      <c r="B2205" s="20"/>
      <c r="C2205" s="20"/>
      <c r="D2205" s="23" t="s">
        <v>28</v>
      </c>
      <c r="E2205" s="20"/>
      <c r="F2205" s="20"/>
      <c r="G2205" s="20"/>
      <c r="H2205" s="20"/>
    </row>
    <row r="2207" spans="1:13" x14ac:dyDescent="0.25">
      <c r="A2207" s="15" t="s">
        <v>778</v>
      </c>
    </row>
    <row r="2209" spans="1:11" x14ac:dyDescent="0.25">
      <c r="A2209" s="5" t="s">
        <v>30</v>
      </c>
      <c r="B2209" s="25" t="s">
        <v>31</v>
      </c>
      <c r="C2209" s="25"/>
      <c r="D2209" s="25"/>
      <c r="E2209" s="25"/>
      <c r="F2209" s="25"/>
      <c r="G2209" s="5" t="s">
        <v>32</v>
      </c>
      <c r="H2209" s="5" t="s">
        <v>33</v>
      </c>
      <c r="I2209" s="7" t="s">
        <v>34</v>
      </c>
      <c r="J2209" s="6" t="s">
        <v>35</v>
      </c>
    </row>
    <row r="2210" spans="1:11" ht="150" customHeight="1" x14ac:dyDescent="0.25">
      <c r="A2210" s="9" t="s">
        <v>861</v>
      </c>
      <c r="B2210" s="26" t="s">
        <v>862</v>
      </c>
      <c r="C2210" s="26"/>
      <c r="D2210" s="26"/>
      <c r="E2210" s="26"/>
      <c r="F2210" s="26"/>
      <c r="G2210" s="9" t="s">
        <v>71</v>
      </c>
      <c r="H2210" s="12" t="s">
        <v>1283</v>
      </c>
      <c r="I2210" s="13"/>
      <c r="J2210" s="11">
        <f>TRUNC((H2210*TRUNC(I2210,2)),2)</f>
        <v>0</v>
      </c>
      <c r="K2210" s="10" t="s">
        <v>1284</v>
      </c>
    </row>
    <row r="2211" spans="1:11" ht="225" customHeight="1" x14ac:dyDescent="0.25">
      <c r="A2211" s="9" t="s">
        <v>874</v>
      </c>
      <c r="B2211" s="26" t="s">
        <v>875</v>
      </c>
      <c r="C2211" s="26"/>
      <c r="D2211" s="26"/>
      <c r="E2211" s="26"/>
      <c r="F2211" s="26"/>
      <c r="G2211" s="9" t="s">
        <v>38</v>
      </c>
      <c r="H2211" s="12" t="s">
        <v>522</v>
      </c>
      <c r="I2211" s="13"/>
      <c r="J2211" s="11">
        <f>TRUNC((H2211*TRUNC(I2211,2)),2)</f>
        <v>0</v>
      </c>
      <c r="K2211" s="10" t="s">
        <v>1285</v>
      </c>
    </row>
    <row r="2219" spans="1:11" x14ac:dyDescent="0.25">
      <c r="C2219" s="19" t="s">
        <v>0</v>
      </c>
      <c r="D2219" s="20"/>
      <c r="E2219" s="20"/>
      <c r="F2219" s="20"/>
      <c r="G2219" s="20"/>
      <c r="H2219" s="20"/>
      <c r="I2219" s="4" t="s">
        <v>3</v>
      </c>
      <c r="J2219" s="3" t="str">
        <f>IF(J1 = "","",J1)</f>
        <v/>
      </c>
    </row>
    <row r="2220" spans="1:11" x14ac:dyDescent="0.25">
      <c r="C2220" s="19" t="s">
        <v>1</v>
      </c>
      <c r="D2220" s="20"/>
      <c r="E2220" s="20"/>
      <c r="F2220" s="20"/>
      <c r="G2220" s="20"/>
      <c r="H2220" s="20"/>
      <c r="J2220" s="1" t="s">
        <v>1798</v>
      </c>
    </row>
    <row r="2221" spans="1:11" x14ac:dyDescent="0.25">
      <c r="C2221" s="19" t="s">
        <v>2</v>
      </c>
      <c r="D2221" s="20"/>
      <c r="E2221" s="20"/>
      <c r="F2221" s="20"/>
      <c r="G2221" s="20"/>
      <c r="H2221" s="20"/>
    </row>
    <row r="2223" spans="1:11" x14ac:dyDescent="0.25">
      <c r="A2223" s="22" t="s">
        <v>9</v>
      </c>
      <c r="B2223" s="20"/>
      <c r="C2223" s="20"/>
      <c r="D2223" s="23" t="s">
        <v>10</v>
      </c>
      <c r="E2223" s="20"/>
      <c r="F2223" s="20"/>
      <c r="G2223" s="20"/>
      <c r="H2223" s="20"/>
    </row>
    <row r="2224" spans="1:11" x14ac:dyDescent="0.25">
      <c r="A2224" s="22" t="s">
        <v>11</v>
      </c>
      <c r="B2224" s="20"/>
      <c r="C2224" s="20"/>
      <c r="D2224" s="23" t="str">
        <f>IF(D6 = "","",D6)</f>
        <v/>
      </c>
      <c r="E2224" s="20"/>
      <c r="F2224" s="20"/>
    </row>
    <row r="2225" spans="1:13" x14ac:dyDescent="0.25">
      <c r="A2225" s="22" t="s">
        <v>12</v>
      </c>
      <c r="B2225" s="20"/>
      <c r="C2225" s="20"/>
      <c r="D2225" s="23" t="str">
        <f>IF(D7 = "","",D7)</f>
        <v/>
      </c>
      <c r="E2225" s="20"/>
      <c r="F2225" s="20"/>
      <c r="J2225" s="8"/>
      <c r="K2225" s="8"/>
      <c r="L2225" s="8"/>
      <c r="M2225" s="8"/>
    </row>
    <row r="2226" spans="1:13" x14ac:dyDescent="0.25">
      <c r="A2226" s="22" t="s">
        <v>13</v>
      </c>
      <c r="B2226" s="20"/>
      <c r="C2226" s="20"/>
      <c r="D2226" s="23" t="s">
        <v>14</v>
      </c>
      <c r="E2226" s="20"/>
      <c r="F2226" s="20"/>
      <c r="G2226" s="20"/>
      <c r="H2226" s="20"/>
    </row>
    <row r="2227" spans="1:13" x14ac:dyDescent="0.25">
      <c r="A2227" s="22" t="s">
        <v>15</v>
      </c>
      <c r="B2227" s="20"/>
      <c r="C2227" s="20"/>
      <c r="D2227" s="23" t="s">
        <v>16</v>
      </c>
      <c r="E2227" s="20"/>
      <c r="F2227" s="20"/>
      <c r="G2227" s="20"/>
      <c r="H2227" s="20"/>
      <c r="I2227" s="8" t="s">
        <v>17</v>
      </c>
      <c r="J2227" s="18" t="s">
        <v>18</v>
      </c>
    </row>
    <row r="2228" spans="1:13" ht="60" customHeight="1" x14ac:dyDescent="0.25">
      <c r="A2228" s="22" t="s">
        <v>19</v>
      </c>
      <c r="B2228" s="20"/>
      <c r="C2228" s="20"/>
      <c r="D2228" s="23" t="s">
        <v>20</v>
      </c>
      <c r="E2228" s="20"/>
      <c r="F2228" s="20"/>
      <c r="G2228" s="20"/>
      <c r="H2228" s="20"/>
    </row>
    <row r="2229" spans="1:13" ht="15" customHeight="1" x14ac:dyDescent="0.25">
      <c r="A2229" s="22" t="s">
        <v>21</v>
      </c>
      <c r="B2229" s="20"/>
      <c r="C2229" s="20"/>
      <c r="D2229" s="23" t="s">
        <v>22</v>
      </c>
      <c r="E2229" s="20"/>
      <c r="F2229" s="20"/>
      <c r="G2229" s="20"/>
      <c r="H2229" s="20"/>
    </row>
    <row r="2230" spans="1:13" ht="15" customHeight="1" x14ac:dyDescent="0.25">
      <c r="A2230" s="22" t="s">
        <v>23</v>
      </c>
      <c r="B2230" s="20"/>
      <c r="C2230" s="20"/>
      <c r="D2230" s="23" t="s">
        <v>24</v>
      </c>
      <c r="E2230" s="20"/>
      <c r="F2230" s="20"/>
      <c r="G2230" s="20"/>
      <c r="H2230" s="20"/>
      <c r="I2230" s="20"/>
      <c r="J2230" s="20"/>
    </row>
    <row r="2231" spans="1:13" x14ac:dyDescent="0.25">
      <c r="A2231" s="22" t="s">
        <v>25</v>
      </c>
      <c r="B2231" s="20"/>
      <c r="C2231" s="20"/>
      <c r="D2231" s="23" t="s">
        <v>26</v>
      </c>
      <c r="E2231" s="20"/>
      <c r="F2231" s="20"/>
      <c r="G2231" s="20"/>
      <c r="H2231" s="20"/>
    </row>
    <row r="2232" spans="1:13" x14ac:dyDescent="0.25">
      <c r="A2232" s="22" t="s">
        <v>27</v>
      </c>
      <c r="B2232" s="20"/>
      <c r="C2232" s="20"/>
      <c r="D2232" s="23" t="s">
        <v>28</v>
      </c>
      <c r="E2232" s="20"/>
      <c r="F2232" s="20"/>
      <c r="G2232" s="20"/>
      <c r="H2232" s="20"/>
    </row>
    <row r="2234" spans="1:13" x14ac:dyDescent="0.25">
      <c r="A2234" s="5" t="s">
        <v>30</v>
      </c>
      <c r="B2234" s="25" t="s">
        <v>31</v>
      </c>
      <c r="C2234" s="25"/>
      <c r="D2234" s="25"/>
      <c r="E2234" s="25"/>
      <c r="F2234" s="25"/>
      <c r="G2234" s="5" t="s">
        <v>32</v>
      </c>
      <c r="H2234" s="5" t="s">
        <v>33</v>
      </c>
      <c r="I2234" s="7" t="s">
        <v>34</v>
      </c>
      <c r="J2234" s="6" t="s">
        <v>35</v>
      </c>
    </row>
    <row r="2235" spans="1:13" ht="255" customHeight="1" x14ac:dyDescent="0.25">
      <c r="A2235" s="9" t="s">
        <v>877</v>
      </c>
      <c r="B2235" s="26" t="s">
        <v>878</v>
      </c>
      <c r="C2235" s="26"/>
      <c r="D2235" s="26"/>
      <c r="E2235" s="26"/>
      <c r="F2235" s="26"/>
      <c r="G2235" s="9" t="s">
        <v>38</v>
      </c>
      <c r="H2235" s="12" t="s">
        <v>790</v>
      </c>
      <c r="I2235" s="13"/>
      <c r="J2235" s="11">
        <f>TRUNC((H2235*TRUNC(I2235,2)),2)</f>
        <v>0</v>
      </c>
      <c r="K2235" s="10" t="s">
        <v>1286</v>
      </c>
    </row>
    <row r="2236" spans="1:13" x14ac:dyDescent="0.25">
      <c r="I2236" s="17" t="s">
        <v>41</v>
      </c>
      <c r="J2236" s="16">
        <f>SUM(J2210:J2211,J2235)</f>
        <v>0</v>
      </c>
    </row>
    <row r="2238" spans="1:13" x14ac:dyDescent="0.25">
      <c r="A2238" s="15" t="s">
        <v>953</v>
      </c>
    </row>
    <row r="2240" spans="1:13" x14ac:dyDescent="0.25">
      <c r="A2240" s="15" t="s">
        <v>1287</v>
      </c>
    </row>
    <row r="2242" spans="1:13" x14ac:dyDescent="0.25">
      <c r="A2242" s="5" t="s">
        <v>30</v>
      </c>
      <c r="B2242" s="25" t="s">
        <v>31</v>
      </c>
      <c r="C2242" s="25"/>
      <c r="D2242" s="25"/>
      <c r="E2242" s="25"/>
      <c r="F2242" s="25"/>
      <c r="G2242" s="5" t="s">
        <v>32</v>
      </c>
      <c r="H2242" s="5" t="s">
        <v>33</v>
      </c>
      <c r="I2242" s="7" t="s">
        <v>34</v>
      </c>
      <c r="J2242" s="6" t="s">
        <v>35</v>
      </c>
    </row>
    <row r="2243" spans="1:13" ht="45" customHeight="1" x14ac:dyDescent="0.25">
      <c r="A2243" s="9" t="s">
        <v>955</v>
      </c>
      <c r="B2243" s="26" t="s">
        <v>956</v>
      </c>
      <c r="C2243" s="26"/>
      <c r="D2243" s="26"/>
      <c r="E2243" s="26"/>
      <c r="F2243" s="26"/>
      <c r="G2243" s="9" t="s">
        <v>46</v>
      </c>
      <c r="H2243" s="12" t="s">
        <v>1288</v>
      </c>
      <c r="I2243" s="13"/>
      <c r="J2243" s="11">
        <f>TRUNC((H2243*TRUNC(I2243,2)),2)</f>
        <v>0</v>
      </c>
      <c r="K2243" s="10" t="s">
        <v>1289</v>
      </c>
    </row>
    <row r="2244" spans="1:13" ht="45" customHeight="1" x14ac:dyDescent="0.25">
      <c r="A2244" s="9" t="s">
        <v>955</v>
      </c>
      <c r="B2244" s="26" t="s">
        <v>956</v>
      </c>
      <c r="C2244" s="26"/>
      <c r="D2244" s="26"/>
      <c r="E2244" s="26"/>
      <c r="F2244" s="26"/>
      <c r="G2244" s="9" t="s">
        <v>46</v>
      </c>
      <c r="H2244" s="12" t="s">
        <v>1290</v>
      </c>
      <c r="I2244" s="13"/>
      <c r="J2244" s="11">
        <f>TRUNC((H2244*TRUNC(I2244,2)),2)</f>
        <v>0</v>
      </c>
      <c r="K2244" s="10" t="s">
        <v>1291</v>
      </c>
    </row>
    <row r="2245" spans="1:13" ht="45" customHeight="1" x14ac:dyDescent="0.25">
      <c r="A2245" s="9" t="s">
        <v>961</v>
      </c>
      <c r="B2245" s="26" t="s">
        <v>962</v>
      </c>
      <c r="C2245" s="26"/>
      <c r="D2245" s="26"/>
      <c r="E2245" s="26"/>
      <c r="F2245" s="26"/>
      <c r="G2245" s="9" t="s">
        <v>46</v>
      </c>
      <c r="H2245" s="12" t="s">
        <v>1292</v>
      </c>
      <c r="I2245" s="13"/>
      <c r="J2245" s="11">
        <f>TRUNC((H2245*TRUNC(I2245,2)),2)</f>
        <v>0</v>
      </c>
      <c r="K2245" s="10" t="s">
        <v>1293</v>
      </c>
    </row>
    <row r="2247" spans="1:13" x14ac:dyDescent="0.25">
      <c r="C2247" s="19" t="s">
        <v>0</v>
      </c>
      <c r="D2247" s="20"/>
      <c r="E2247" s="20"/>
      <c r="F2247" s="20"/>
      <c r="G2247" s="20"/>
      <c r="H2247" s="20"/>
      <c r="I2247" s="4" t="s">
        <v>3</v>
      </c>
      <c r="J2247" s="3" t="str">
        <f>IF(J1 = "","",J1)</f>
        <v/>
      </c>
    </row>
    <row r="2248" spans="1:13" x14ac:dyDescent="0.25">
      <c r="C2248" s="19" t="s">
        <v>1</v>
      </c>
      <c r="D2248" s="20"/>
      <c r="E2248" s="20"/>
      <c r="F2248" s="20"/>
      <c r="G2248" s="20"/>
      <c r="H2248" s="20"/>
      <c r="J2248" s="1" t="s">
        <v>1799</v>
      </c>
    </row>
    <row r="2249" spans="1:13" x14ac:dyDescent="0.25">
      <c r="C2249" s="19" t="s">
        <v>2</v>
      </c>
      <c r="D2249" s="20"/>
      <c r="E2249" s="20"/>
      <c r="F2249" s="20"/>
      <c r="G2249" s="20"/>
      <c r="H2249" s="20"/>
    </row>
    <row r="2251" spans="1:13" x14ac:dyDescent="0.25">
      <c r="A2251" s="22" t="s">
        <v>9</v>
      </c>
      <c r="B2251" s="20"/>
      <c r="C2251" s="20"/>
      <c r="D2251" s="23" t="s">
        <v>10</v>
      </c>
      <c r="E2251" s="20"/>
      <c r="F2251" s="20"/>
      <c r="G2251" s="20"/>
      <c r="H2251" s="20"/>
    </row>
    <row r="2252" spans="1:13" x14ac:dyDescent="0.25">
      <c r="A2252" s="22" t="s">
        <v>11</v>
      </c>
      <c r="B2252" s="20"/>
      <c r="C2252" s="20"/>
      <c r="D2252" s="23" t="str">
        <f>IF(D6 = "","",D6)</f>
        <v/>
      </c>
      <c r="E2252" s="20"/>
      <c r="F2252" s="20"/>
    </row>
    <row r="2253" spans="1:13" x14ac:dyDescent="0.25">
      <c r="A2253" s="22" t="s">
        <v>12</v>
      </c>
      <c r="B2253" s="20"/>
      <c r="C2253" s="20"/>
      <c r="D2253" s="23" t="str">
        <f>IF(D7 = "","",D7)</f>
        <v/>
      </c>
      <c r="E2253" s="20"/>
      <c r="F2253" s="20"/>
      <c r="J2253" s="8"/>
      <c r="K2253" s="8"/>
      <c r="L2253" s="8"/>
      <c r="M2253" s="8"/>
    </row>
    <row r="2254" spans="1:13" x14ac:dyDescent="0.25">
      <c r="A2254" s="22" t="s">
        <v>13</v>
      </c>
      <c r="B2254" s="20"/>
      <c r="C2254" s="20"/>
      <c r="D2254" s="23" t="s">
        <v>14</v>
      </c>
      <c r="E2254" s="20"/>
      <c r="F2254" s="20"/>
      <c r="G2254" s="20"/>
      <c r="H2254" s="20"/>
    </row>
    <row r="2255" spans="1:13" x14ac:dyDescent="0.25">
      <c r="A2255" s="22" t="s">
        <v>15</v>
      </c>
      <c r="B2255" s="20"/>
      <c r="C2255" s="20"/>
      <c r="D2255" s="23" t="s">
        <v>16</v>
      </c>
      <c r="E2255" s="20"/>
      <c r="F2255" s="20"/>
      <c r="G2255" s="20"/>
      <c r="H2255" s="20"/>
      <c r="I2255" s="8" t="s">
        <v>17</v>
      </c>
      <c r="J2255" s="18" t="s">
        <v>18</v>
      </c>
    </row>
    <row r="2256" spans="1:13" ht="60" customHeight="1" x14ac:dyDescent="0.25">
      <c r="A2256" s="22" t="s">
        <v>19</v>
      </c>
      <c r="B2256" s="20"/>
      <c r="C2256" s="20"/>
      <c r="D2256" s="23" t="s">
        <v>20</v>
      </c>
      <c r="E2256" s="20"/>
      <c r="F2256" s="20"/>
      <c r="G2256" s="20"/>
      <c r="H2256" s="20"/>
    </row>
    <row r="2257" spans="1:11" ht="15" customHeight="1" x14ac:dyDescent="0.25">
      <c r="A2257" s="22" t="s">
        <v>21</v>
      </c>
      <c r="B2257" s="20"/>
      <c r="C2257" s="20"/>
      <c r="D2257" s="23" t="s">
        <v>22</v>
      </c>
      <c r="E2257" s="20"/>
      <c r="F2257" s="20"/>
      <c r="G2257" s="20"/>
      <c r="H2257" s="20"/>
    </row>
    <row r="2258" spans="1:11" ht="15" customHeight="1" x14ac:dyDescent="0.25">
      <c r="A2258" s="22" t="s">
        <v>23</v>
      </c>
      <c r="B2258" s="20"/>
      <c r="C2258" s="20"/>
      <c r="D2258" s="23" t="s">
        <v>24</v>
      </c>
      <c r="E2258" s="20"/>
      <c r="F2258" s="20"/>
      <c r="G2258" s="20"/>
      <c r="H2258" s="20"/>
      <c r="I2258" s="20"/>
      <c r="J2258" s="20"/>
    </row>
    <row r="2259" spans="1:11" x14ac:dyDescent="0.25">
      <c r="A2259" s="22" t="s">
        <v>25</v>
      </c>
      <c r="B2259" s="20"/>
      <c r="C2259" s="20"/>
      <c r="D2259" s="23" t="s">
        <v>26</v>
      </c>
      <c r="E2259" s="20"/>
      <c r="F2259" s="20"/>
      <c r="G2259" s="20"/>
      <c r="H2259" s="20"/>
    </row>
    <row r="2260" spans="1:11" x14ac:dyDescent="0.25">
      <c r="A2260" s="22" t="s">
        <v>27</v>
      </c>
      <c r="B2260" s="20"/>
      <c r="C2260" s="20"/>
      <c r="D2260" s="23" t="s">
        <v>28</v>
      </c>
      <c r="E2260" s="20"/>
      <c r="F2260" s="20"/>
      <c r="G2260" s="20"/>
      <c r="H2260" s="20"/>
    </row>
    <row r="2262" spans="1:11" x14ac:dyDescent="0.25">
      <c r="A2262" s="5" t="s">
        <v>30</v>
      </c>
      <c r="B2262" s="25" t="s">
        <v>31</v>
      </c>
      <c r="C2262" s="25"/>
      <c r="D2262" s="25"/>
      <c r="E2262" s="25"/>
      <c r="F2262" s="25"/>
      <c r="G2262" s="5" t="s">
        <v>32</v>
      </c>
      <c r="H2262" s="5" t="s">
        <v>33</v>
      </c>
      <c r="I2262" s="7" t="s">
        <v>34</v>
      </c>
      <c r="J2262" s="6" t="s">
        <v>35</v>
      </c>
    </row>
    <row r="2263" spans="1:11" ht="75" customHeight="1" x14ac:dyDescent="0.25">
      <c r="A2263" s="9" t="s">
        <v>965</v>
      </c>
      <c r="B2263" s="26" t="s">
        <v>966</v>
      </c>
      <c r="C2263" s="26"/>
      <c r="D2263" s="26"/>
      <c r="E2263" s="26"/>
      <c r="F2263" s="26"/>
      <c r="G2263" s="9" t="s">
        <v>38</v>
      </c>
      <c r="H2263" s="12" t="s">
        <v>1294</v>
      </c>
      <c r="I2263" s="13"/>
      <c r="J2263" s="11">
        <f>TRUNC((H2263*TRUNC(I2263,2)),2)</f>
        <v>0</v>
      </c>
      <c r="K2263" s="10" t="s">
        <v>1295</v>
      </c>
    </row>
    <row r="2264" spans="1:11" x14ac:dyDescent="0.25">
      <c r="I2264" s="17" t="s">
        <v>41</v>
      </c>
      <c r="J2264" s="16">
        <f>SUM(J2243:J2245,J2263)</f>
        <v>0</v>
      </c>
    </row>
    <row r="2266" spans="1:11" x14ac:dyDescent="0.25">
      <c r="A2266" s="15" t="s">
        <v>973</v>
      </c>
    </row>
    <row r="2268" spans="1:11" x14ac:dyDescent="0.25">
      <c r="A2268" s="5" t="s">
        <v>30</v>
      </c>
      <c r="B2268" s="25" t="s">
        <v>31</v>
      </c>
      <c r="C2268" s="25"/>
      <c r="D2268" s="25"/>
      <c r="E2268" s="25"/>
      <c r="F2268" s="25"/>
      <c r="G2268" s="5" t="s">
        <v>32</v>
      </c>
      <c r="H2268" s="5" t="s">
        <v>33</v>
      </c>
      <c r="I2268" s="7" t="s">
        <v>34</v>
      </c>
      <c r="J2268" s="6" t="s">
        <v>35</v>
      </c>
    </row>
    <row r="2269" spans="1:11" ht="15" customHeight="1" x14ac:dyDescent="0.25">
      <c r="A2269" s="9" t="s">
        <v>974</v>
      </c>
      <c r="B2269" s="26" t="s">
        <v>975</v>
      </c>
      <c r="C2269" s="26"/>
      <c r="D2269" s="26"/>
      <c r="E2269" s="26"/>
      <c r="F2269" s="26"/>
      <c r="G2269" s="9" t="s">
        <v>46</v>
      </c>
      <c r="H2269" s="12" t="s">
        <v>39</v>
      </c>
      <c r="I2269" s="13"/>
      <c r="J2269" s="11">
        <f>TRUNC((H2269*TRUNC(I2269,2)),2)</f>
        <v>0</v>
      </c>
      <c r="K2269" s="10" t="s">
        <v>1296</v>
      </c>
    </row>
    <row r="2270" spans="1:11" ht="15" customHeight="1" x14ac:dyDescent="0.25">
      <c r="A2270" s="9" t="s">
        <v>982</v>
      </c>
      <c r="B2270" s="26" t="s">
        <v>983</v>
      </c>
      <c r="C2270" s="26"/>
      <c r="D2270" s="26"/>
      <c r="E2270" s="26"/>
      <c r="F2270" s="26"/>
      <c r="G2270" s="9" t="s">
        <v>46</v>
      </c>
      <c r="H2270" s="12" t="s">
        <v>1297</v>
      </c>
      <c r="I2270" s="13"/>
      <c r="J2270" s="11">
        <f>TRUNC((H2270*TRUNC(I2270,2)),2)</f>
        <v>0</v>
      </c>
      <c r="K2270" s="10" t="s">
        <v>1298</v>
      </c>
    </row>
    <row r="2271" spans="1:11" ht="60" customHeight="1" x14ac:dyDescent="0.25">
      <c r="A2271" s="9" t="s">
        <v>986</v>
      </c>
      <c r="B2271" s="26" t="s">
        <v>987</v>
      </c>
      <c r="C2271" s="26"/>
      <c r="D2271" s="26"/>
      <c r="E2271" s="26"/>
      <c r="F2271" s="26"/>
      <c r="G2271" s="9" t="s">
        <v>71</v>
      </c>
      <c r="H2271" s="12" t="s">
        <v>1299</v>
      </c>
      <c r="I2271" s="13"/>
      <c r="J2271" s="11">
        <f>TRUNC((H2271*TRUNC(I2271,2)),2)</f>
        <v>0</v>
      </c>
      <c r="K2271" s="10" t="s">
        <v>1300</v>
      </c>
    </row>
    <row r="2272" spans="1:11" ht="45" customHeight="1" x14ac:dyDescent="0.25">
      <c r="A2272" s="9" t="s">
        <v>994</v>
      </c>
      <c r="B2272" s="26" t="s">
        <v>995</v>
      </c>
      <c r="C2272" s="26"/>
      <c r="D2272" s="26"/>
      <c r="E2272" s="26"/>
      <c r="F2272" s="26"/>
      <c r="G2272" s="9" t="s">
        <v>38</v>
      </c>
      <c r="H2272" s="12" t="s">
        <v>63</v>
      </c>
      <c r="I2272" s="13"/>
      <c r="J2272" s="11">
        <f>TRUNC((H2272*TRUNC(I2272,2)),2)</f>
        <v>0</v>
      </c>
      <c r="K2272" s="10" t="s">
        <v>1301</v>
      </c>
    </row>
    <row r="2273" spans="3:10" x14ac:dyDescent="0.25">
      <c r="I2273" s="17" t="s">
        <v>41</v>
      </c>
      <c r="J2273" s="16">
        <f>SUM(J2269:J2272)</f>
        <v>0</v>
      </c>
    </row>
    <row r="2288" spans="3:10" x14ac:dyDescent="0.25">
      <c r="C2288" s="19" t="s">
        <v>0</v>
      </c>
      <c r="D2288" s="20"/>
      <c r="E2288" s="20"/>
      <c r="F2288" s="20"/>
      <c r="G2288" s="20"/>
      <c r="H2288" s="20"/>
      <c r="I2288" s="4" t="s">
        <v>3</v>
      </c>
      <c r="J2288" s="3" t="str">
        <f>IF(J1 = "","",J1)</f>
        <v/>
      </c>
    </row>
    <row r="2289" spans="1:13" x14ac:dyDescent="0.25">
      <c r="C2289" s="19" t="s">
        <v>1</v>
      </c>
      <c r="D2289" s="20"/>
      <c r="E2289" s="20"/>
      <c r="F2289" s="20"/>
      <c r="G2289" s="20"/>
      <c r="H2289" s="20"/>
      <c r="J2289" s="1" t="s">
        <v>1800</v>
      </c>
    </row>
    <row r="2290" spans="1:13" x14ac:dyDescent="0.25">
      <c r="C2290" s="19" t="s">
        <v>2</v>
      </c>
      <c r="D2290" s="20"/>
      <c r="E2290" s="20"/>
      <c r="F2290" s="20"/>
      <c r="G2290" s="20"/>
      <c r="H2290" s="20"/>
    </row>
    <row r="2292" spans="1:13" x14ac:dyDescent="0.25">
      <c r="A2292" s="22" t="s">
        <v>9</v>
      </c>
      <c r="B2292" s="20"/>
      <c r="C2292" s="20"/>
      <c r="D2292" s="23" t="s">
        <v>10</v>
      </c>
      <c r="E2292" s="20"/>
      <c r="F2292" s="20"/>
      <c r="G2292" s="20"/>
      <c r="H2292" s="20"/>
    </row>
    <row r="2293" spans="1:13" x14ac:dyDescent="0.25">
      <c r="A2293" s="22" t="s">
        <v>11</v>
      </c>
      <c r="B2293" s="20"/>
      <c r="C2293" s="20"/>
      <c r="D2293" s="23" t="str">
        <f>IF(D6 = "","",D6)</f>
        <v/>
      </c>
      <c r="E2293" s="20"/>
      <c r="F2293" s="20"/>
    </row>
    <row r="2294" spans="1:13" x14ac:dyDescent="0.25">
      <c r="A2294" s="22" t="s">
        <v>12</v>
      </c>
      <c r="B2294" s="20"/>
      <c r="C2294" s="20"/>
      <c r="D2294" s="23" t="str">
        <f>IF(D7 = "","",D7)</f>
        <v/>
      </c>
      <c r="E2294" s="20"/>
      <c r="F2294" s="20"/>
      <c r="J2294" s="8"/>
      <c r="K2294" s="8"/>
      <c r="L2294" s="8"/>
      <c r="M2294" s="8"/>
    </row>
    <row r="2295" spans="1:13" x14ac:dyDescent="0.25">
      <c r="A2295" s="22" t="s">
        <v>13</v>
      </c>
      <c r="B2295" s="20"/>
      <c r="C2295" s="20"/>
      <c r="D2295" s="23" t="s">
        <v>14</v>
      </c>
      <c r="E2295" s="20"/>
      <c r="F2295" s="20"/>
      <c r="G2295" s="20"/>
      <c r="H2295" s="20"/>
    </row>
    <row r="2296" spans="1:13" x14ac:dyDescent="0.25">
      <c r="A2296" s="22" t="s">
        <v>15</v>
      </c>
      <c r="B2296" s="20"/>
      <c r="C2296" s="20"/>
      <c r="D2296" s="23" t="s">
        <v>16</v>
      </c>
      <c r="E2296" s="20"/>
      <c r="F2296" s="20"/>
      <c r="G2296" s="20"/>
      <c r="H2296" s="20"/>
      <c r="I2296" s="8" t="s">
        <v>17</v>
      </c>
      <c r="J2296" s="18" t="s">
        <v>18</v>
      </c>
    </row>
    <row r="2297" spans="1:13" ht="60" customHeight="1" x14ac:dyDescent="0.25">
      <c r="A2297" s="22" t="s">
        <v>19</v>
      </c>
      <c r="B2297" s="20"/>
      <c r="C2297" s="20"/>
      <c r="D2297" s="23" t="s">
        <v>20</v>
      </c>
      <c r="E2297" s="20"/>
      <c r="F2297" s="20"/>
      <c r="G2297" s="20"/>
      <c r="H2297" s="20"/>
    </row>
    <row r="2298" spans="1:13" ht="15" customHeight="1" x14ac:dyDescent="0.25">
      <c r="A2298" s="22" t="s">
        <v>21</v>
      </c>
      <c r="B2298" s="20"/>
      <c r="C2298" s="20"/>
      <c r="D2298" s="23" t="s">
        <v>22</v>
      </c>
      <c r="E2298" s="20"/>
      <c r="F2298" s="20"/>
      <c r="G2298" s="20"/>
      <c r="H2298" s="20"/>
    </row>
    <row r="2299" spans="1:13" ht="15" customHeight="1" x14ac:dyDescent="0.25">
      <c r="A2299" s="22" t="s">
        <v>23</v>
      </c>
      <c r="B2299" s="20"/>
      <c r="C2299" s="20"/>
      <c r="D2299" s="23" t="s">
        <v>24</v>
      </c>
      <c r="E2299" s="20"/>
      <c r="F2299" s="20"/>
      <c r="G2299" s="20"/>
      <c r="H2299" s="20"/>
      <c r="I2299" s="20"/>
      <c r="J2299" s="20"/>
    </row>
    <row r="2300" spans="1:13" x14ac:dyDescent="0.25">
      <c r="A2300" s="22" t="s">
        <v>25</v>
      </c>
      <c r="B2300" s="20"/>
      <c r="C2300" s="20"/>
      <c r="D2300" s="23" t="s">
        <v>26</v>
      </c>
      <c r="E2300" s="20"/>
      <c r="F2300" s="20"/>
      <c r="G2300" s="20"/>
      <c r="H2300" s="20"/>
    </row>
    <row r="2301" spans="1:13" x14ac:dyDescent="0.25">
      <c r="A2301" s="22" t="s">
        <v>27</v>
      </c>
      <c r="B2301" s="20"/>
      <c r="C2301" s="20"/>
      <c r="D2301" s="23" t="s">
        <v>28</v>
      </c>
      <c r="E2301" s="20"/>
      <c r="F2301" s="20"/>
      <c r="G2301" s="20"/>
      <c r="H2301" s="20"/>
    </row>
    <row r="2303" spans="1:13" x14ac:dyDescent="0.25">
      <c r="A2303" s="15" t="s">
        <v>997</v>
      </c>
    </row>
    <row r="2305" spans="1:11" x14ac:dyDescent="0.25">
      <c r="A2305" s="5" t="s">
        <v>30</v>
      </c>
      <c r="B2305" s="25" t="s">
        <v>31</v>
      </c>
      <c r="C2305" s="25"/>
      <c r="D2305" s="25"/>
      <c r="E2305" s="25"/>
      <c r="F2305" s="25"/>
      <c r="G2305" s="5" t="s">
        <v>32</v>
      </c>
      <c r="H2305" s="5" t="s">
        <v>33</v>
      </c>
      <c r="I2305" s="7" t="s">
        <v>34</v>
      </c>
      <c r="J2305" s="6" t="s">
        <v>35</v>
      </c>
    </row>
    <row r="2306" spans="1:11" ht="30" customHeight="1" x14ac:dyDescent="0.25">
      <c r="A2306" s="9" t="s">
        <v>998</v>
      </c>
      <c r="B2306" s="26" t="s">
        <v>999</v>
      </c>
      <c r="C2306" s="26"/>
      <c r="D2306" s="26"/>
      <c r="E2306" s="26"/>
      <c r="F2306" s="26"/>
      <c r="G2306" s="9" t="s">
        <v>38</v>
      </c>
      <c r="H2306" s="12" t="s">
        <v>39</v>
      </c>
      <c r="I2306" s="13"/>
      <c r="J2306" s="11">
        <f>TRUNC((H2306*TRUNC(I2306,2)),2)</f>
        <v>0</v>
      </c>
      <c r="K2306" s="10" t="s">
        <v>1302</v>
      </c>
    </row>
    <row r="2307" spans="1:11" ht="75" customHeight="1" x14ac:dyDescent="0.25">
      <c r="A2307" s="9" t="s">
        <v>1001</v>
      </c>
      <c r="B2307" s="26" t="s">
        <v>1002</v>
      </c>
      <c r="C2307" s="26"/>
      <c r="D2307" s="26"/>
      <c r="E2307" s="26"/>
      <c r="F2307" s="26"/>
      <c r="G2307" s="9" t="s">
        <v>38</v>
      </c>
      <c r="H2307" s="12" t="s">
        <v>39</v>
      </c>
      <c r="I2307" s="13"/>
      <c r="J2307" s="11">
        <f>TRUNC((H2307*TRUNC(I2307,2)),2)</f>
        <v>0</v>
      </c>
      <c r="K2307" s="10" t="s">
        <v>1303</v>
      </c>
    </row>
    <row r="2308" spans="1:11" x14ac:dyDescent="0.25">
      <c r="I2308" s="17" t="s">
        <v>41</v>
      </c>
      <c r="J2308" s="16">
        <f>SUM(J2306:J2307)</f>
        <v>0</v>
      </c>
    </row>
    <row r="2310" spans="1:11" x14ac:dyDescent="0.25">
      <c r="A2310" s="15" t="s">
        <v>1007</v>
      </c>
    </row>
    <row r="2312" spans="1:11" x14ac:dyDescent="0.25">
      <c r="A2312" s="5" t="s">
        <v>30</v>
      </c>
      <c r="B2312" s="25" t="s">
        <v>31</v>
      </c>
      <c r="C2312" s="25"/>
      <c r="D2312" s="25"/>
      <c r="E2312" s="25"/>
      <c r="F2312" s="25"/>
      <c r="G2312" s="5" t="s">
        <v>32</v>
      </c>
      <c r="H2312" s="5" t="s">
        <v>33</v>
      </c>
      <c r="I2312" s="7" t="s">
        <v>34</v>
      </c>
      <c r="J2312" s="6" t="s">
        <v>35</v>
      </c>
    </row>
    <row r="2313" spans="1:11" ht="75" customHeight="1" x14ac:dyDescent="0.25">
      <c r="A2313" s="9" t="s">
        <v>1008</v>
      </c>
      <c r="B2313" s="26" t="s">
        <v>1009</v>
      </c>
      <c r="C2313" s="26"/>
      <c r="D2313" s="26"/>
      <c r="E2313" s="26"/>
      <c r="F2313" s="26"/>
      <c r="G2313" s="9" t="s">
        <v>46</v>
      </c>
      <c r="H2313" s="12" t="s">
        <v>1304</v>
      </c>
      <c r="I2313" s="13"/>
      <c r="J2313" s="11">
        <f>TRUNC((H2313*TRUNC(I2313,2)),2)</f>
        <v>0</v>
      </c>
      <c r="K2313" s="10" t="s">
        <v>1305</v>
      </c>
    </row>
    <row r="2314" spans="1:11" ht="90" customHeight="1" x14ac:dyDescent="0.25">
      <c r="A2314" s="9" t="s">
        <v>1012</v>
      </c>
      <c r="B2314" s="26" t="s">
        <v>1013</v>
      </c>
      <c r="C2314" s="26"/>
      <c r="D2314" s="26"/>
      <c r="E2314" s="26"/>
      <c r="F2314" s="26"/>
      <c r="G2314" s="9" t="s">
        <v>71</v>
      </c>
      <c r="H2314" s="12" t="s">
        <v>1306</v>
      </c>
      <c r="I2314" s="13"/>
      <c r="J2314" s="11">
        <f>TRUNC((H2314*TRUNC(I2314,2)),2)</f>
        <v>0</v>
      </c>
      <c r="K2314" s="10" t="s">
        <v>1307</v>
      </c>
    </row>
    <row r="2315" spans="1:11" ht="90" customHeight="1" x14ac:dyDescent="0.25">
      <c r="A2315" s="9" t="s">
        <v>1016</v>
      </c>
      <c r="B2315" s="26" t="s">
        <v>1017</v>
      </c>
      <c r="C2315" s="26"/>
      <c r="D2315" s="26"/>
      <c r="E2315" s="26"/>
      <c r="F2315" s="26"/>
      <c r="G2315" s="9" t="s">
        <v>71</v>
      </c>
      <c r="H2315" s="12" t="s">
        <v>1308</v>
      </c>
      <c r="I2315" s="13"/>
      <c r="J2315" s="11">
        <f>TRUNC((H2315*TRUNC(I2315,2)),2)</f>
        <v>0</v>
      </c>
      <c r="K2315" s="10" t="s">
        <v>1309</v>
      </c>
    </row>
    <row r="2316" spans="1:11" x14ac:dyDescent="0.25">
      <c r="I2316" s="17" t="s">
        <v>41</v>
      </c>
      <c r="J2316" s="16">
        <f>SUM(J2313:J2315)</f>
        <v>0</v>
      </c>
    </row>
    <row r="2319" spans="1:11" x14ac:dyDescent="0.25">
      <c r="C2319" s="19" t="s">
        <v>0</v>
      </c>
      <c r="D2319" s="20"/>
      <c r="E2319" s="20"/>
      <c r="F2319" s="20"/>
      <c r="G2319" s="20"/>
      <c r="H2319" s="20"/>
      <c r="I2319" s="4" t="s">
        <v>3</v>
      </c>
      <c r="J2319" s="3" t="str">
        <f>IF(J1 = "","",J1)</f>
        <v/>
      </c>
    </row>
    <row r="2320" spans="1:11" x14ac:dyDescent="0.25">
      <c r="C2320" s="19" t="s">
        <v>1</v>
      </c>
      <c r="D2320" s="20"/>
      <c r="E2320" s="20"/>
      <c r="F2320" s="20"/>
      <c r="G2320" s="20"/>
      <c r="H2320" s="20"/>
      <c r="J2320" s="1" t="s">
        <v>1801</v>
      </c>
    </row>
    <row r="2321" spans="1:13" x14ac:dyDescent="0.25">
      <c r="C2321" s="19" t="s">
        <v>2</v>
      </c>
      <c r="D2321" s="20"/>
      <c r="E2321" s="20"/>
      <c r="F2321" s="20"/>
      <c r="G2321" s="20"/>
      <c r="H2321" s="20"/>
    </row>
    <row r="2323" spans="1:13" x14ac:dyDescent="0.25">
      <c r="A2323" s="22" t="s">
        <v>9</v>
      </c>
      <c r="B2323" s="20"/>
      <c r="C2323" s="20"/>
      <c r="D2323" s="23" t="s">
        <v>10</v>
      </c>
      <c r="E2323" s="20"/>
      <c r="F2323" s="20"/>
      <c r="G2323" s="20"/>
      <c r="H2323" s="20"/>
    </row>
    <row r="2324" spans="1:13" x14ac:dyDescent="0.25">
      <c r="A2324" s="22" t="s">
        <v>11</v>
      </c>
      <c r="B2324" s="20"/>
      <c r="C2324" s="20"/>
      <c r="D2324" s="23" t="str">
        <f>IF(D6 = "","",D6)</f>
        <v/>
      </c>
      <c r="E2324" s="20"/>
      <c r="F2324" s="20"/>
    </row>
    <row r="2325" spans="1:13" x14ac:dyDescent="0.25">
      <c r="A2325" s="22" t="s">
        <v>12</v>
      </c>
      <c r="B2325" s="20"/>
      <c r="C2325" s="20"/>
      <c r="D2325" s="23" t="str">
        <f>IF(D7 = "","",D7)</f>
        <v/>
      </c>
      <c r="E2325" s="20"/>
      <c r="F2325" s="20"/>
      <c r="J2325" s="8"/>
      <c r="K2325" s="8"/>
      <c r="L2325" s="8"/>
      <c r="M2325" s="8"/>
    </row>
    <row r="2326" spans="1:13" x14ac:dyDescent="0.25">
      <c r="A2326" s="22" t="s">
        <v>13</v>
      </c>
      <c r="B2326" s="20"/>
      <c r="C2326" s="20"/>
      <c r="D2326" s="23" t="s">
        <v>14</v>
      </c>
      <c r="E2326" s="20"/>
      <c r="F2326" s="20"/>
      <c r="G2326" s="20"/>
      <c r="H2326" s="20"/>
    </row>
    <row r="2327" spans="1:13" x14ac:dyDescent="0.25">
      <c r="A2327" s="22" t="s">
        <v>15</v>
      </c>
      <c r="B2327" s="20"/>
      <c r="C2327" s="20"/>
      <c r="D2327" s="23" t="s">
        <v>16</v>
      </c>
      <c r="E2327" s="20"/>
      <c r="F2327" s="20"/>
      <c r="G2327" s="20"/>
      <c r="H2327" s="20"/>
      <c r="I2327" s="8" t="s">
        <v>17</v>
      </c>
      <c r="J2327" s="18" t="s">
        <v>18</v>
      </c>
    </row>
    <row r="2328" spans="1:13" ht="60" customHeight="1" x14ac:dyDescent="0.25">
      <c r="A2328" s="22" t="s">
        <v>19</v>
      </c>
      <c r="B2328" s="20"/>
      <c r="C2328" s="20"/>
      <c r="D2328" s="23" t="s">
        <v>20</v>
      </c>
      <c r="E2328" s="20"/>
      <c r="F2328" s="20"/>
      <c r="G2328" s="20"/>
      <c r="H2328" s="20"/>
    </row>
    <row r="2329" spans="1:13" ht="15" customHeight="1" x14ac:dyDescent="0.25">
      <c r="A2329" s="22" t="s">
        <v>21</v>
      </c>
      <c r="B2329" s="20"/>
      <c r="C2329" s="20"/>
      <c r="D2329" s="23" t="s">
        <v>22</v>
      </c>
      <c r="E2329" s="20"/>
      <c r="F2329" s="20"/>
      <c r="G2329" s="20"/>
      <c r="H2329" s="20"/>
    </row>
    <row r="2330" spans="1:13" ht="15" customHeight="1" x14ac:dyDescent="0.25">
      <c r="A2330" s="22" t="s">
        <v>23</v>
      </c>
      <c r="B2330" s="20"/>
      <c r="C2330" s="20"/>
      <c r="D2330" s="23" t="s">
        <v>24</v>
      </c>
      <c r="E2330" s="20"/>
      <c r="F2330" s="20"/>
      <c r="G2330" s="20"/>
      <c r="H2330" s="20"/>
      <c r="I2330" s="20"/>
      <c r="J2330" s="20"/>
    </row>
    <row r="2331" spans="1:13" x14ac:dyDescent="0.25">
      <c r="A2331" s="22" t="s">
        <v>25</v>
      </c>
      <c r="B2331" s="20"/>
      <c r="C2331" s="20"/>
      <c r="D2331" s="23" t="s">
        <v>26</v>
      </c>
      <c r="E2331" s="20"/>
      <c r="F2331" s="20"/>
      <c r="G2331" s="20"/>
      <c r="H2331" s="20"/>
    </row>
    <row r="2332" spans="1:13" x14ac:dyDescent="0.25">
      <c r="A2332" s="22" t="s">
        <v>27</v>
      </c>
      <c r="B2332" s="20"/>
      <c r="C2332" s="20"/>
      <c r="D2332" s="23" t="s">
        <v>28</v>
      </c>
      <c r="E2332" s="20"/>
      <c r="F2332" s="20"/>
      <c r="G2332" s="20"/>
      <c r="H2332" s="20"/>
    </row>
    <row r="2334" spans="1:13" x14ac:dyDescent="0.25">
      <c r="A2334" s="15" t="s">
        <v>1024</v>
      </c>
    </row>
    <row r="2336" spans="1:13" x14ac:dyDescent="0.25">
      <c r="A2336" s="5" t="s">
        <v>30</v>
      </c>
      <c r="B2336" s="25" t="s">
        <v>31</v>
      </c>
      <c r="C2336" s="25"/>
      <c r="D2336" s="25"/>
      <c r="E2336" s="25"/>
      <c r="F2336" s="25"/>
      <c r="G2336" s="5" t="s">
        <v>32</v>
      </c>
      <c r="H2336" s="5" t="s">
        <v>33</v>
      </c>
      <c r="I2336" s="7" t="s">
        <v>34</v>
      </c>
      <c r="J2336" s="6" t="s">
        <v>35</v>
      </c>
    </row>
    <row r="2337" spans="1:11" ht="15" customHeight="1" x14ac:dyDescent="0.25">
      <c r="A2337" s="9" t="s">
        <v>1025</v>
      </c>
      <c r="B2337" s="26" t="s">
        <v>1026</v>
      </c>
      <c r="C2337" s="26"/>
      <c r="D2337" s="26"/>
      <c r="E2337" s="26"/>
      <c r="F2337" s="26"/>
      <c r="G2337" s="9" t="s">
        <v>46</v>
      </c>
      <c r="H2337" s="12" t="s">
        <v>1310</v>
      </c>
      <c r="I2337" s="13"/>
      <c r="J2337" s="11">
        <f>TRUNC((H2337*TRUNC(I2337,2)),2)</f>
        <v>0</v>
      </c>
      <c r="K2337" s="10" t="s">
        <v>1311</v>
      </c>
    </row>
    <row r="2338" spans="1:11" ht="90" customHeight="1" x14ac:dyDescent="0.25">
      <c r="A2338" s="9" t="s">
        <v>942</v>
      </c>
      <c r="B2338" s="26" t="s">
        <v>946</v>
      </c>
      <c r="C2338" s="26"/>
      <c r="D2338" s="26"/>
      <c r="E2338" s="26"/>
      <c r="F2338" s="26"/>
      <c r="G2338" s="9" t="s">
        <v>154</v>
      </c>
      <c r="H2338" s="12" t="s">
        <v>1312</v>
      </c>
      <c r="I2338" s="13"/>
      <c r="J2338" s="11">
        <f>TRUNC((H2338*TRUNC(I2338,2)),2)</f>
        <v>0</v>
      </c>
      <c r="K2338" s="10" t="s">
        <v>1313</v>
      </c>
    </row>
    <row r="2339" spans="1:11" ht="105" customHeight="1" x14ac:dyDescent="0.25">
      <c r="A2339" s="9" t="s">
        <v>938</v>
      </c>
      <c r="B2339" s="26" t="s">
        <v>939</v>
      </c>
      <c r="C2339" s="26"/>
      <c r="D2339" s="26"/>
      <c r="E2339" s="26"/>
      <c r="F2339" s="26"/>
      <c r="G2339" s="9" t="s">
        <v>137</v>
      </c>
      <c r="H2339" s="12" t="s">
        <v>1314</v>
      </c>
      <c r="I2339" s="13"/>
      <c r="J2339" s="11">
        <f>TRUNC((H2339*TRUNC(I2339,2)),2)</f>
        <v>0</v>
      </c>
      <c r="K2339" s="10" t="s">
        <v>1315</v>
      </c>
    </row>
    <row r="2340" spans="1:11" x14ac:dyDescent="0.25">
      <c r="I2340" s="17" t="s">
        <v>41</v>
      </c>
      <c r="J2340" s="16">
        <f>SUM(J2337:J2339)</f>
        <v>0</v>
      </c>
    </row>
    <row r="2342" spans="1:11" x14ac:dyDescent="0.25">
      <c r="A2342" s="15" t="s">
        <v>1316</v>
      </c>
    </row>
    <row r="2344" spans="1:11" x14ac:dyDescent="0.25">
      <c r="A2344" s="5" t="s">
        <v>30</v>
      </c>
      <c r="B2344" s="25" t="s">
        <v>31</v>
      </c>
      <c r="C2344" s="25"/>
      <c r="D2344" s="25"/>
      <c r="E2344" s="25"/>
      <c r="F2344" s="25"/>
      <c r="G2344" s="5" t="s">
        <v>32</v>
      </c>
      <c r="H2344" s="5" t="s">
        <v>33</v>
      </c>
      <c r="I2344" s="7" t="s">
        <v>34</v>
      </c>
      <c r="J2344" s="6" t="s">
        <v>35</v>
      </c>
    </row>
    <row r="2345" spans="1:11" ht="30" customHeight="1" x14ac:dyDescent="0.25">
      <c r="A2345" s="9" t="s">
        <v>1037</v>
      </c>
      <c r="B2345" s="26" t="s">
        <v>1038</v>
      </c>
      <c r="C2345" s="26"/>
      <c r="D2345" s="26"/>
      <c r="E2345" s="26"/>
      <c r="F2345" s="26"/>
      <c r="G2345" s="9" t="s">
        <v>909</v>
      </c>
      <c r="H2345" s="12" t="s">
        <v>39</v>
      </c>
      <c r="I2345" s="13"/>
      <c r="J2345" s="11">
        <f>TRUNC((H2345*TRUNC(I2345,2)),2)</f>
        <v>0</v>
      </c>
      <c r="K2345" s="10" t="s">
        <v>1317</v>
      </c>
    </row>
    <row r="2346" spans="1:11" ht="60" customHeight="1" x14ac:dyDescent="0.25">
      <c r="A2346" s="9" t="s">
        <v>1318</v>
      </c>
      <c r="B2346" s="26" t="s">
        <v>1319</v>
      </c>
      <c r="C2346" s="26"/>
      <c r="D2346" s="26"/>
      <c r="E2346" s="26"/>
      <c r="F2346" s="26"/>
      <c r="G2346" s="9" t="s">
        <v>38</v>
      </c>
      <c r="H2346" s="12" t="s">
        <v>411</v>
      </c>
      <c r="I2346" s="13"/>
      <c r="J2346" s="11">
        <f>TRUNC((H2346*TRUNC(I2346,2)),2)</f>
        <v>0</v>
      </c>
      <c r="K2346" s="10" t="s">
        <v>1320</v>
      </c>
    </row>
    <row r="2347" spans="1:11" ht="60" customHeight="1" x14ac:dyDescent="0.25">
      <c r="A2347" s="9" t="s">
        <v>1040</v>
      </c>
      <c r="B2347" s="26" t="s">
        <v>1041</v>
      </c>
      <c r="C2347" s="26"/>
      <c r="D2347" s="26"/>
      <c r="E2347" s="26"/>
      <c r="F2347" s="26"/>
      <c r="G2347" s="9" t="s">
        <v>38</v>
      </c>
      <c r="H2347" s="12" t="s">
        <v>39</v>
      </c>
      <c r="I2347" s="13"/>
      <c r="J2347" s="11">
        <f>TRUNC((H2347*TRUNC(I2347,2)),2)</f>
        <v>0</v>
      </c>
      <c r="K2347" s="10" t="s">
        <v>1321</v>
      </c>
    </row>
    <row r="2348" spans="1:11" x14ac:dyDescent="0.25">
      <c r="I2348" s="17" t="s">
        <v>41</v>
      </c>
      <c r="J2348" s="16">
        <f>SUM(J2345:J2347)</f>
        <v>0</v>
      </c>
    </row>
    <row r="2351" spans="1:11" x14ac:dyDescent="0.25">
      <c r="C2351" s="19" t="s">
        <v>0</v>
      </c>
      <c r="D2351" s="20"/>
      <c r="E2351" s="20"/>
      <c r="F2351" s="20"/>
      <c r="G2351" s="20"/>
      <c r="H2351" s="20"/>
      <c r="I2351" s="4" t="s">
        <v>3</v>
      </c>
      <c r="J2351" s="3" t="str">
        <f>IF(J1 = "","",J1)</f>
        <v/>
      </c>
    </row>
    <row r="2352" spans="1:11" x14ac:dyDescent="0.25">
      <c r="C2352" s="19" t="s">
        <v>1</v>
      </c>
      <c r="D2352" s="20"/>
      <c r="E2352" s="20"/>
      <c r="F2352" s="20"/>
      <c r="G2352" s="20"/>
      <c r="H2352" s="20"/>
      <c r="J2352" s="1" t="s">
        <v>1802</v>
      </c>
    </row>
    <row r="2353" spans="1:13" x14ac:dyDescent="0.25">
      <c r="C2353" s="19" t="s">
        <v>2</v>
      </c>
      <c r="D2353" s="20"/>
      <c r="E2353" s="20"/>
      <c r="F2353" s="20"/>
      <c r="G2353" s="20"/>
      <c r="H2353" s="20"/>
    </row>
    <row r="2355" spans="1:13" x14ac:dyDescent="0.25">
      <c r="A2355" s="22" t="s">
        <v>9</v>
      </c>
      <c r="B2355" s="20"/>
      <c r="C2355" s="20"/>
      <c r="D2355" s="23" t="s">
        <v>10</v>
      </c>
      <c r="E2355" s="20"/>
      <c r="F2355" s="20"/>
      <c r="G2355" s="20"/>
      <c r="H2355" s="20"/>
    </row>
    <row r="2356" spans="1:13" x14ac:dyDescent="0.25">
      <c r="A2356" s="22" t="s">
        <v>11</v>
      </c>
      <c r="B2356" s="20"/>
      <c r="C2356" s="20"/>
      <c r="D2356" s="23" t="str">
        <f>IF(D6 = "","",D6)</f>
        <v/>
      </c>
      <c r="E2356" s="20"/>
      <c r="F2356" s="20"/>
    </row>
    <row r="2357" spans="1:13" x14ac:dyDescent="0.25">
      <c r="A2357" s="22" t="s">
        <v>12</v>
      </c>
      <c r="B2357" s="20"/>
      <c r="C2357" s="20"/>
      <c r="D2357" s="23" t="str">
        <f>IF(D7 = "","",D7)</f>
        <v/>
      </c>
      <c r="E2357" s="20"/>
      <c r="F2357" s="20"/>
      <c r="J2357" s="8"/>
      <c r="K2357" s="8"/>
      <c r="L2357" s="8"/>
      <c r="M2357" s="8"/>
    </row>
    <row r="2358" spans="1:13" x14ac:dyDescent="0.25">
      <c r="A2358" s="22" t="s">
        <v>13</v>
      </c>
      <c r="B2358" s="20"/>
      <c r="C2358" s="20"/>
      <c r="D2358" s="23" t="s">
        <v>14</v>
      </c>
      <c r="E2358" s="20"/>
      <c r="F2358" s="20"/>
      <c r="G2358" s="20"/>
      <c r="H2358" s="20"/>
    </row>
    <row r="2359" spans="1:13" x14ac:dyDescent="0.25">
      <c r="A2359" s="22" t="s">
        <v>15</v>
      </c>
      <c r="B2359" s="20"/>
      <c r="C2359" s="20"/>
      <c r="D2359" s="23" t="s">
        <v>16</v>
      </c>
      <c r="E2359" s="20"/>
      <c r="F2359" s="20"/>
      <c r="G2359" s="20"/>
      <c r="H2359" s="20"/>
      <c r="I2359" s="8" t="s">
        <v>17</v>
      </c>
      <c r="J2359" s="18" t="s">
        <v>18</v>
      </c>
    </row>
    <row r="2360" spans="1:13" ht="60" customHeight="1" x14ac:dyDescent="0.25">
      <c r="A2360" s="22" t="s">
        <v>19</v>
      </c>
      <c r="B2360" s="20"/>
      <c r="C2360" s="20"/>
      <c r="D2360" s="23" t="s">
        <v>20</v>
      </c>
      <c r="E2360" s="20"/>
      <c r="F2360" s="20"/>
      <c r="G2360" s="20"/>
      <c r="H2360" s="20"/>
    </row>
    <row r="2361" spans="1:13" ht="15" customHeight="1" x14ac:dyDescent="0.25">
      <c r="A2361" s="22" t="s">
        <v>21</v>
      </c>
      <c r="B2361" s="20"/>
      <c r="C2361" s="20"/>
      <c r="D2361" s="23" t="s">
        <v>22</v>
      </c>
      <c r="E2361" s="20"/>
      <c r="F2361" s="20"/>
      <c r="G2361" s="20"/>
      <c r="H2361" s="20"/>
    </row>
    <row r="2362" spans="1:13" ht="15" customHeight="1" x14ac:dyDescent="0.25">
      <c r="A2362" s="22" t="s">
        <v>23</v>
      </c>
      <c r="B2362" s="20"/>
      <c r="C2362" s="20"/>
      <c r="D2362" s="23" t="s">
        <v>24</v>
      </c>
      <c r="E2362" s="20"/>
      <c r="F2362" s="20"/>
      <c r="G2362" s="20"/>
      <c r="H2362" s="20"/>
      <c r="I2362" s="20"/>
      <c r="J2362" s="20"/>
    </row>
    <row r="2363" spans="1:13" x14ac:dyDescent="0.25">
      <c r="A2363" s="22" t="s">
        <v>25</v>
      </c>
      <c r="B2363" s="20"/>
      <c r="C2363" s="20"/>
      <c r="D2363" s="23" t="s">
        <v>26</v>
      </c>
      <c r="E2363" s="20"/>
      <c r="F2363" s="20"/>
      <c r="G2363" s="20"/>
      <c r="H2363" s="20"/>
    </row>
    <row r="2364" spans="1:13" x14ac:dyDescent="0.25">
      <c r="A2364" s="22" t="s">
        <v>27</v>
      </c>
      <c r="B2364" s="20"/>
      <c r="C2364" s="20"/>
      <c r="D2364" s="23" t="s">
        <v>28</v>
      </c>
      <c r="E2364" s="20"/>
      <c r="F2364" s="20"/>
      <c r="G2364" s="20"/>
      <c r="H2364" s="20"/>
    </row>
    <row r="2366" spans="1:13" x14ac:dyDescent="0.25">
      <c r="A2366" s="15" t="s">
        <v>1046</v>
      </c>
    </row>
    <row r="2368" spans="1:13" x14ac:dyDescent="0.25">
      <c r="A2368" s="5" t="s">
        <v>30</v>
      </c>
      <c r="B2368" s="25" t="s">
        <v>31</v>
      </c>
      <c r="C2368" s="25"/>
      <c r="D2368" s="25"/>
      <c r="E2368" s="25"/>
      <c r="F2368" s="25"/>
      <c r="G2368" s="5" t="s">
        <v>32</v>
      </c>
      <c r="H2368" s="5" t="s">
        <v>33</v>
      </c>
      <c r="I2368" s="7" t="s">
        <v>34</v>
      </c>
      <c r="J2368" s="6" t="s">
        <v>35</v>
      </c>
    </row>
    <row r="2369" spans="1:11" ht="30" customHeight="1" x14ac:dyDescent="0.25">
      <c r="A2369" s="9" t="s">
        <v>1047</v>
      </c>
      <c r="B2369" s="26" t="s">
        <v>1048</v>
      </c>
      <c r="C2369" s="26"/>
      <c r="D2369" s="26"/>
      <c r="E2369" s="26"/>
      <c r="F2369" s="26"/>
      <c r="G2369" s="9" t="s">
        <v>62</v>
      </c>
      <c r="H2369" s="12" t="s">
        <v>522</v>
      </c>
      <c r="I2369" s="13"/>
      <c r="J2369" s="11">
        <f>TRUNC((H2369*TRUNC(I2369,2)),2)</f>
        <v>0</v>
      </c>
      <c r="K2369" s="10" t="s">
        <v>1322</v>
      </c>
    </row>
    <row r="2370" spans="1:11" x14ac:dyDescent="0.25">
      <c r="I2370" s="17" t="s">
        <v>41</v>
      </c>
      <c r="J2370" s="16">
        <f>SUM(J2369)</f>
        <v>0</v>
      </c>
    </row>
    <row r="2372" spans="1:11" x14ac:dyDescent="0.25">
      <c r="A2372" s="15" t="s">
        <v>1323</v>
      </c>
    </row>
    <row r="2374" spans="1:11" x14ac:dyDescent="0.25">
      <c r="A2374" s="15" t="s">
        <v>1051</v>
      </c>
    </row>
    <row r="2376" spans="1:11" x14ac:dyDescent="0.25">
      <c r="A2376" s="5" t="s">
        <v>30</v>
      </c>
      <c r="B2376" s="25" t="s">
        <v>31</v>
      </c>
      <c r="C2376" s="25"/>
      <c r="D2376" s="25"/>
      <c r="E2376" s="25"/>
      <c r="F2376" s="25"/>
      <c r="G2376" s="5" t="s">
        <v>32</v>
      </c>
      <c r="H2376" s="5" t="s">
        <v>33</v>
      </c>
      <c r="I2376" s="7" t="s">
        <v>34</v>
      </c>
      <c r="J2376" s="6" t="s">
        <v>35</v>
      </c>
    </row>
    <row r="2377" spans="1:11" ht="45" customHeight="1" x14ac:dyDescent="0.25">
      <c r="A2377" s="9" t="s">
        <v>44</v>
      </c>
      <c r="B2377" s="26" t="s">
        <v>45</v>
      </c>
      <c r="C2377" s="26"/>
      <c r="D2377" s="26"/>
      <c r="E2377" s="26"/>
      <c r="F2377" s="26"/>
      <c r="G2377" s="9" t="s">
        <v>46</v>
      </c>
      <c r="H2377" s="12" t="s">
        <v>1052</v>
      </c>
      <c r="I2377" s="13"/>
      <c r="J2377" s="11">
        <f>TRUNC((H2377*TRUNC(I2377,2)),2)</f>
        <v>0</v>
      </c>
      <c r="K2377" s="10" t="s">
        <v>1324</v>
      </c>
    </row>
    <row r="2378" spans="1:11" ht="120" customHeight="1" x14ac:dyDescent="0.25">
      <c r="A2378" s="9" t="s">
        <v>53</v>
      </c>
      <c r="B2378" s="26" t="s">
        <v>54</v>
      </c>
      <c r="C2378" s="26"/>
      <c r="D2378" s="26"/>
      <c r="E2378" s="26"/>
      <c r="F2378" s="26"/>
      <c r="G2378" s="9" t="s">
        <v>38</v>
      </c>
      <c r="H2378" s="12" t="s">
        <v>39</v>
      </c>
      <c r="I2378" s="13"/>
      <c r="J2378" s="11">
        <f>TRUNC((H2378*TRUNC(I2378,2)),2)</f>
        <v>0</v>
      </c>
      <c r="K2378" s="10" t="s">
        <v>1325</v>
      </c>
    </row>
    <row r="2379" spans="1:11" ht="105" customHeight="1" x14ac:dyDescent="0.25">
      <c r="A2379" s="9" t="s">
        <v>56</v>
      </c>
      <c r="B2379" s="26" t="s">
        <v>57</v>
      </c>
      <c r="C2379" s="26"/>
      <c r="D2379" s="26"/>
      <c r="E2379" s="26"/>
      <c r="F2379" s="26"/>
      <c r="G2379" s="9" t="s">
        <v>46</v>
      </c>
      <c r="H2379" s="12" t="s">
        <v>268</v>
      </c>
      <c r="I2379" s="13"/>
      <c r="J2379" s="11">
        <f>TRUNC((H2379*TRUNC(I2379,2)),2)</f>
        <v>0</v>
      </c>
      <c r="K2379" s="10" t="s">
        <v>1326</v>
      </c>
    </row>
    <row r="2385" spans="1:13" x14ac:dyDescent="0.25">
      <c r="C2385" s="19" t="s">
        <v>0</v>
      </c>
      <c r="D2385" s="20"/>
      <c r="E2385" s="20"/>
      <c r="F2385" s="20"/>
      <c r="G2385" s="20"/>
      <c r="H2385" s="20"/>
      <c r="I2385" s="4" t="s">
        <v>3</v>
      </c>
      <c r="J2385" s="3" t="str">
        <f>IF(J1 = "","",J1)</f>
        <v/>
      </c>
    </row>
    <row r="2386" spans="1:13" x14ac:dyDescent="0.25">
      <c r="C2386" s="19" t="s">
        <v>1</v>
      </c>
      <c r="D2386" s="20"/>
      <c r="E2386" s="20"/>
      <c r="F2386" s="20"/>
      <c r="G2386" s="20"/>
      <c r="H2386" s="20"/>
      <c r="J2386" s="1" t="s">
        <v>1803</v>
      </c>
    </row>
    <row r="2387" spans="1:13" x14ac:dyDescent="0.25">
      <c r="C2387" s="19" t="s">
        <v>2</v>
      </c>
      <c r="D2387" s="20"/>
      <c r="E2387" s="20"/>
      <c r="F2387" s="20"/>
      <c r="G2387" s="20"/>
      <c r="H2387" s="20"/>
    </row>
    <row r="2389" spans="1:13" x14ac:dyDescent="0.25">
      <c r="A2389" s="22" t="s">
        <v>9</v>
      </c>
      <c r="B2389" s="20"/>
      <c r="C2389" s="20"/>
      <c r="D2389" s="23" t="s">
        <v>10</v>
      </c>
      <c r="E2389" s="20"/>
      <c r="F2389" s="20"/>
      <c r="G2389" s="20"/>
      <c r="H2389" s="20"/>
    </row>
    <row r="2390" spans="1:13" x14ac:dyDescent="0.25">
      <c r="A2390" s="22" t="s">
        <v>11</v>
      </c>
      <c r="B2390" s="20"/>
      <c r="C2390" s="20"/>
      <c r="D2390" s="23" t="str">
        <f>IF(D6 = "","",D6)</f>
        <v/>
      </c>
      <c r="E2390" s="20"/>
      <c r="F2390" s="20"/>
    </row>
    <row r="2391" spans="1:13" x14ac:dyDescent="0.25">
      <c r="A2391" s="22" t="s">
        <v>12</v>
      </c>
      <c r="B2391" s="20"/>
      <c r="C2391" s="20"/>
      <c r="D2391" s="23" t="str">
        <f>IF(D7 = "","",D7)</f>
        <v/>
      </c>
      <c r="E2391" s="20"/>
      <c r="F2391" s="20"/>
      <c r="J2391" s="8"/>
      <c r="K2391" s="8"/>
      <c r="L2391" s="8"/>
      <c r="M2391" s="8"/>
    </row>
    <row r="2392" spans="1:13" x14ac:dyDescent="0.25">
      <c r="A2392" s="22" t="s">
        <v>13</v>
      </c>
      <c r="B2392" s="20"/>
      <c r="C2392" s="20"/>
      <c r="D2392" s="23" t="s">
        <v>14</v>
      </c>
      <c r="E2392" s="20"/>
      <c r="F2392" s="20"/>
      <c r="G2392" s="20"/>
      <c r="H2392" s="20"/>
    </row>
    <row r="2393" spans="1:13" x14ac:dyDescent="0.25">
      <c r="A2393" s="22" t="s">
        <v>15</v>
      </c>
      <c r="B2393" s="20"/>
      <c r="C2393" s="20"/>
      <c r="D2393" s="23" t="s">
        <v>16</v>
      </c>
      <c r="E2393" s="20"/>
      <c r="F2393" s="20"/>
      <c r="G2393" s="20"/>
      <c r="H2393" s="20"/>
      <c r="I2393" s="8" t="s">
        <v>17</v>
      </c>
      <c r="J2393" s="18" t="s">
        <v>18</v>
      </c>
    </row>
    <row r="2394" spans="1:13" ht="60" customHeight="1" x14ac:dyDescent="0.25">
      <c r="A2394" s="22" t="s">
        <v>19</v>
      </c>
      <c r="B2394" s="20"/>
      <c r="C2394" s="20"/>
      <c r="D2394" s="23" t="s">
        <v>20</v>
      </c>
      <c r="E2394" s="20"/>
      <c r="F2394" s="20"/>
      <c r="G2394" s="20"/>
      <c r="H2394" s="20"/>
    </row>
    <row r="2395" spans="1:13" ht="15" customHeight="1" x14ac:dyDescent="0.25">
      <c r="A2395" s="22" t="s">
        <v>21</v>
      </c>
      <c r="B2395" s="20"/>
      <c r="C2395" s="20"/>
      <c r="D2395" s="23" t="s">
        <v>22</v>
      </c>
      <c r="E2395" s="20"/>
      <c r="F2395" s="20"/>
      <c r="G2395" s="20"/>
      <c r="H2395" s="20"/>
    </row>
    <row r="2396" spans="1:13" ht="15" customHeight="1" x14ac:dyDescent="0.25">
      <c r="A2396" s="22" t="s">
        <v>23</v>
      </c>
      <c r="B2396" s="20"/>
      <c r="C2396" s="20"/>
      <c r="D2396" s="23" t="s">
        <v>24</v>
      </c>
      <c r="E2396" s="20"/>
      <c r="F2396" s="20"/>
      <c r="G2396" s="20"/>
      <c r="H2396" s="20"/>
      <c r="I2396" s="20"/>
      <c r="J2396" s="20"/>
    </row>
    <row r="2397" spans="1:13" x14ac:dyDescent="0.25">
      <c r="A2397" s="22" t="s">
        <v>25</v>
      </c>
      <c r="B2397" s="20"/>
      <c r="C2397" s="20"/>
      <c r="D2397" s="23" t="s">
        <v>26</v>
      </c>
      <c r="E2397" s="20"/>
      <c r="F2397" s="20"/>
      <c r="G2397" s="20"/>
      <c r="H2397" s="20"/>
    </row>
    <row r="2398" spans="1:13" x14ac:dyDescent="0.25">
      <c r="A2398" s="22" t="s">
        <v>27</v>
      </c>
      <c r="B2398" s="20"/>
      <c r="C2398" s="20"/>
      <c r="D2398" s="23" t="s">
        <v>28</v>
      </c>
      <c r="E2398" s="20"/>
      <c r="F2398" s="20"/>
      <c r="G2398" s="20"/>
      <c r="H2398" s="20"/>
    </row>
    <row r="2400" spans="1:13" x14ac:dyDescent="0.25">
      <c r="A2400" s="5" t="s">
        <v>30</v>
      </c>
      <c r="B2400" s="25" t="s">
        <v>31</v>
      </c>
      <c r="C2400" s="25"/>
      <c r="D2400" s="25"/>
      <c r="E2400" s="25"/>
      <c r="F2400" s="25"/>
      <c r="G2400" s="5" t="s">
        <v>32</v>
      </c>
      <c r="H2400" s="5" t="s">
        <v>33</v>
      </c>
      <c r="I2400" s="7" t="s">
        <v>34</v>
      </c>
      <c r="J2400" s="6" t="s">
        <v>35</v>
      </c>
    </row>
    <row r="2401" spans="1:11" ht="75" customHeight="1" x14ac:dyDescent="0.25">
      <c r="A2401" s="9" t="s">
        <v>1056</v>
      </c>
      <c r="B2401" s="26" t="s">
        <v>1057</v>
      </c>
      <c r="C2401" s="26"/>
      <c r="D2401" s="26"/>
      <c r="E2401" s="26"/>
      <c r="F2401" s="26"/>
      <c r="G2401" s="9" t="s">
        <v>62</v>
      </c>
      <c r="H2401" s="12" t="s">
        <v>522</v>
      </c>
      <c r="I2401" s="13"/>
      <c r="J2401" s="11">
        <f t="shared" ref="J2401:J2406" si="17">TRUNC((H2401*TRUNC(I2401,2)),2)</f>
        <v>0</v>
      </c>
      <c r="K2401" s="10" t="s">
        <v>1327</v>
      </c>
    </row>
    <row r="2402" spans="1:11" ht="120" customHeight="1" x14ac:dyDescent="0.25">
      <c r="A2402" s="9" t="s">
        <v>85</v>
      </c>
      <c r="B2402" s="26" t="s">
        <v>86</v>
      </c>
      <c r="C2402" s="26"/>
      <c r="D2402" s="26"/>
      <c r="E2402" s="26"/>
      <c r="F2402" s="26"/>
      <c r="G2402" s="9" t="s">
        <v>62</v>
      </c>
      <c r="H2402" s="12" t="s">
        <v>522</v>
      </c>
      <c r="I2402" s="13"/>
      <c r="J2402" s="11">
        <f t="shared" si="17"/>
        <v>0</v>
      </c>
      <c r="K2402" s="10" t="s">
        <v>1328</v>
      </c>
    </row>
    <row r="2403" spans="1:11" ht="45" customHeight="1" x14ac:dyDescent="0.25">
      <c r="A2403" s="9" t="s">
        <v>91</v>
      </c>
      <c r="B2403" s="26" t="s">
        <v>92</v>
      </c>
      <c r="C2403" s="26"/>
      <c r="D2403" s="26"/>
      <c r="E2403" s="26"/>
      <c r="F2403" s="26"/>
      <c r="G2403" s="9" t="s">
        <v>38</v>
      </c>
      <c r="H2403" s="12" t="s">
        <v>39</v>
      </c>
      <c r="I2403" s="13"/>
      <c r="J2403" s="11">
        <f t="shared" si="17"/>
        <v>0</v>
      </c>
      <c r="K2403" s="10" t="s">
        <v>1329</v>
      </c>
    </row>
    <row r="2404" spans="1:11" ht="30" customHeight="1" x14ac:dyDescent="0.25">
      <c r="A2404" s="9" t="s">
        <v>1330</v>
      </c>
      <c r="B2404" s="26" t="s">
        <v>1331</v>
      </c>
      <c r="C2404" s="26"/>
      <c r="D2404" s="26"/>
      <c r="E2404" s="26"/>
      <c r="F2404" s="26"/>
      <c r="G2404" s="9" t="s">
        <v>38</v>
      </c>
      <c r="H2404" s="12" t="s">
        <v>411</v>
      </c>
      <c r="I2404" s="13"/>
      <c r="J2404" s="11">
        <f t="shared" si="17"/>
        <v>0</v>
      </c>
      <c r="K2404" s="10" t="s">
        <v>1332</v>
      </c>
    </row>
    <row r="2405" spans="1:11" ht="15" customHeight="1" x14ac:dyDescent="0.25">
      <c r="A2405" s="9" t="s">
        <v>69</v>
      </c>
      <c r="B2405" s="26" t="s">
        <v>70</v>
      </c>
      <c r="C2405" s="26"/>
      <c r="D2405" s="26"/>
      <c r="E2405" s="26"/>
      <c r="F2405" s="26"/>
      <c r="G2405" s="9" t="s">
        <v>71</v>
      </c>
      <c r="H2405" s="12" t="s">
        <v>288</v>
      </c>
      <c r="I2405" s="13"/>
      <c r="J2405" s="11">
        <f t="shared" si="17"/>
        <v>0</v>
      </c>
      <c r="K2405" s="10" t="s">
        <v>1333</v>
      </c>
    </row>
    <row r="2406" spans="1:11" ht="90" customHeight="1" x14ac:dyDescent="0.25">
      <c r="A2406" s="9" t="s">
        <v>1334</v>
      </c>
      <c r="B2406" s="26" t="s">
        <v>1335</v>
      </c>
      <c r="C2406" s="26"/>
      <c r="D2406" s="26"/>
      <c r="E2406" s="26"/>
      <c r="F2406" s="26"/>
      <c r="G2406" s="9" t="s">
        <v>71</v>
      </c>
      <c r="H2406" s="12" t="s">
        <v>1336</v>
      </c>
      <c r="I2406" s="13"/>
      <c r="J2406" s="11">
        <f t="shared" si="17"/>
        <v>0</v>
      </c>
      <c r="K2406" s="10" t="s">
        <v>1337</v>
      </c>
    </row>
    <row r="2407" spans="1:11" x14ac:dyDescent="0.25">
      <c r="I2407" s="17" t="s">
        <v>41</v>
      </c>
      <c r="J2407" s="16">
        <f>SUM(J2377:J2379,J2401:J2406)</f>
        <v>0</v>
      </c>
    </row>
    <row r="2416" spans="1:11" x14ac:dyDescent="0.25">
      <c r="C2416" s="19" t="s">
        <v>0</v>
      </c>
      <c r="D2416" s="20"/>
      <c r="E2416" s="20"/>
      <c r="F2416" s="20"/>
      <c r="G2416" s="20"/>
      <c r="H2416" s="20"/>
      <c r="I2416" s="4" t="s">
        <v>3</v>
      </c>
      <c r="J2416" s="3" t="str">
        <f>IF(J1 = "","",J1)</f>
        <v/>
      </c>
    </row>
    <row r="2417" spans="1:13" x14ac:dyDescent="0.25">
      <c r="C2417" s="19" t="s">
        <v>1</v>
      </c>
      <c r="D2417" s="20"/>
      <c r="E2417" s="20"/>
      <c r="F2417" s="20"/>
      <c r="G2417" s="20"/>
      <c r="H2417" s="20"/>
      <c r="J2417" s="1" t="s">
        <v>1804</v>
      </c>
    </row>
    <row r="2418" spans="1:13" x14ac:dyDescent="0.25">
      <c r="C2418" s="19" t="s">
        <v>2</v>
      </c>
      <c r="D2418" s="20"/>
      <c r="E2418" s="20"/>
      <c r="F2418" s="20"/>
      <c r="G2418" s="20"/>
      <c r="H2418" s="20"/>
    </row>
    <row r="2420" spans="1:13" x14ac:dyDescent="0.25">
      <c r="A2420" s="22" t="s">
        <v>9</v>
      </c>
      <c r="B2420" s="20"/>
      <c r="C2420" s="20"/>
      <c r="D2420" s="23" t="s">
        <v>10</v>
      </c>
      <c r="E2420" s="20"/>
      <c r="F2420" s="20"/>
      <c r="G2420" s="20"/>
      <c r="H2420" s="20"/>
    </row>
    <row r="2421" spans="1:13" x14ac:dyDescent="0.25">
      <c r="A2421" s="22" t="s">
        <v>11</v>
      </c>
      <c r="B2421" s="20"/>
      <c r="C2421" s="20"/>
      <c r="D2421" s="23" t="str">
        <f>IF(D6 = "","",D6)</f>
        <v/>
      </c>
      <c r="E2421" s="20"/>
      <c r="F2421" s="20"/>
    </row>
    <row r="2422" spans="1:13" x14ac:dyDescent="0.25">
      <c r="A2422" s="22" t="s">
        <v>12</v>
      </c>
      <c r="B2422" s="20"/>
      <c r="C2422" s="20"/>
      <c r="D2422" s="23" t="str">
        <f>IF(D7 = "","",D7)</f>
        <v/>
      </c>
      <c r="E2422" s="20"/>
      <c r="F2422" s="20"/>
      <c r="J2422" s="8"/>
      <c r="K2422" s="8"/>
      <c r="L2422" s="8"/>
      <c r="M2422" s="8"/>
    </row>
    <row r="2423" spans="1:13" x14ac:dyDescent="0.25">
      <c r="A2423" s="22" t="s">
        <v>13</v>
      </c>
      <c r="B2423" s="20"/>
      <c r="C2423" s="20"/>
      <c r="D2423" s="23" t="s">
        <v>14</v>
      </c>
      <c r="E2423" s="20"/>
      <c r="F2423" s="20"/>
      <c r="G2423" s="20"/>
      <c r="H2423" s="20"/>
    </row>
    <row r="2424" spans="1:13" x14ac:dyDescent="0.25">
      <c r="A2424" s="22" t="s">
        <v>15</v>
      </c>
      <c r="B2424" s="20"/>
      <c r="C2424" s="20"/>
      <c r="D2424" s="23" t="s">
        <v>16</v>
      </c>
      <c r="E2424" s="20"/>
      <c r="F2424" s="20"/>
      <c r="G2424" s="20"/>
      <c r="H2424" s="20"/>
      <c r="I2424" s="8" t="s">
        <v>17</v>
      </c>
      <c r="J2424" s="18" t="s">
        <v>18</v>
      </c>
    </row>
    <row r="2425" spans="1:13" ht="60" customHeight="1" x14ac:dyDescent="0.25">
      <c r="A2425" s="22" t="s">
        <v>19</v>
      </c>
      <c r="B2425" s="20"/>
      <c r="C2425" s="20"/>
      <c r="D2425" s="23" t="s">
        <v>20</v>
      </c>
      <c r="E2425" s="20"/>
      <c r="F2425" s="20"/>
      <c r="G2425" s="20"/>
      <c r="H2425" s="20"/>
    </row>
    <row r="2426" spans="1:13" ht="15" customHeight="1" x14ac:dyDescent="0.25">
      <c r="A2426" s="22" t="s">
        <v>21</v>
      </c>
      <c r="B2426" s="20"/>
      <c r="C2426" s="20"/>
      <c r="D2426" s="23" t="s">
        <v>22</v>
      </c>
      <c r="E2426" s="20"/>
      <c r="F2426" s="20"/>
      <c r="G2426" s="20"/>
      <c r="H2426" s="20"/>
    </row>
    <row r="2427" spans="1:13" ht="15" customHeight="1" x14ac:dyDescent="0.25">
      <c r="A2427" s="22" t="s">
        <v>23</v>
      </c>
      <c r="B2427" s="20"/>
      <c r="C2427" s="20"/>
      <c r="D2427" s="23" t="s">
        <v>24</v>
      </c>
      <c r="E2427" s="20"/>
      <c r="F2427" s="20"/>
      <c r="G2427" s="20"/>
      <c r="H2427" s="20"/>
      <c r="I2427" s="20"/>
      <c r="J2427" s="20"/>
    </row>
    <row r="2428" spans="1:13" x14ac:dyDescent="0.25">
      <c r="A2428" s="22" t="s">
        <v>25</v>
      </c>
      <c r="B2428" s="20"/>
      <c r="C2428" s="20"/>
      <c r="D2428" s="23" t="s">
        <v>26</v>
      </c>
      <c r="E2428" s="20"/>
      <c r="F2428" s="20"/>
      <c r="G2428" s="20"/>
      <c r="H2428" s="20"/>
    </row>
    <row r="2429" spans="1:13" x14ac:dyDescent="0.25">
      <c r="A2429" s="22" t="s">
        <v>27</v>
      </c>
      <c r="B2429" s="20"/>
      <c r="C2429" s="20"/>
      <c r="D2429" s="23" t="s">
        <v>28</v>
      </c>
      <c r="E2429" s="20"/>
      <c r="F2429" s="20"/>
      <c r="G2429" s="20"/>
      <c r="H2429" s="20"/>
    </row>
    <row r="2431" spans="1:13" x14ac:dyDescent="0.25">
      <c r="A2431" s="15" t="s">
        <v>122</v>
      </c>
    </row>
    <row r="2433" spans="1:11" x14ac:dyDescent="0.25">
      <c r="A2433" s="5" t="s">
        <v>30</v>
      </c>
      <c r="B2433" s="25" t="s">
        <v>31</v>
      </c>
      <c r="C2433" s="25"/>
      <c r="D2433" s="25"/>
      <c r="E2433" s="25"/>
      <c r="F2433" s="25"/>
      <c r="G2433" s="5" t="s">
        <v>32</v>
      </c>
      <c r="H2433" s="5" t="s">
        <v>33</v>
      </c>
      <c r="I2433" s="7" t="s">
        <v>34</v>
      </c>
      <c r="J2433" s="6" t="s">
        <v>35</v>
      </c>
    </row>
    <row r="2434" spans="1:11" ht="90" customHeight="1" x14ac:dyDescent="0.25">
      <c r="A2434" s="9" t="s">
        <v>127</v>
      </c>
      <c r="B2434" s="26" t="s">
        <v>128</v>
      </c>
      <c r="C2434" s="26"/>
      <c r="D2434" s="26"/>
      <c r="E2434" s="26"/>
      <c r="F2434" s="26"/>
      <c r="G2434" s="9" t="s">
        <v>71</v>
      </c>
      <c r="H2434" s="12" t="s">
        <v>1067</v>
      </c>
      <c r="I2434" s="13"/>
      <c r="J2434" s="11">
        <f t="shared" ref="J2434:J2439" si="18">TRUNC((H2434*TRUNC(I2434,2)),2)</f>
        <v>0</v>
      </c>
      <c r="K2434" s="10" t="s">
        <v>1338</v>
      </c>
    </row>
    <row r="2435" spans="1:11" ht="75" customHeight="1" x14ac:dyDescent="0.25">
      <c r="A2435" s="9" t="s">
        <v>1069</v>
      </c>
      <c r="B2435" s="26" t="s">
        <v>1070</v>
      </c>
      <c r="C2435" s="26"/>
      <c r="D2435" s="26"/>
      <c r="E2435" s="26"/>
      <c r="F2435" s="26"/>
      <c r="G2435" s="9" t="s">
        <v>137</v>
      </c>
      <c r="H2435" s="12" t="s">
        <v>1071</v>
      </c>
      <c r="I2435" s="13"/>
      <c r="J2435" s="11">
        <f t="shared" si="18"/>
        <v>0</v>
      </c>
      <c r="K2435" s="10" t="s">
        <v>1339</v>
      </c>
    </row>
    <row r="2436" spans="1:11" ht="90" customHeight="1" x14ac:dyDescent="0.25">
      <c r="A2436" s="9" t="s">
        <v>131</v>
      </c>
      <c r="B2436" s="26" t="s">
        <v>132</v>
      </c>
      <c r="C2436" s="26"/>
      <c r="D2436" s="26"/>
      <c r="E2436" s="26"/>
      <c r="F2436" s="26"/>
      <c r="G2436" s="9" t="s">
        <v>46</v>
      </c>
      <c r="H2436" s="12" t="s">
        <v>1340</v>
      </c>
      <c r="I2436" s="13"/>
      <c r="J2436" s="11">
        <f t="shared" si="18"/>
        <v>0</v>
      </c>
      <c r="K2436" s="10" t="s">
        <v>1341</v>
      </c>
    </row>
    <row r="2437" spans="1:11" ht="45" customHeight="1" x14ac:dyDescent="0.25">
      <c r="A2437" s="9" t="s">
        <v>148</v>
      </c>
      <c r="B2437" s="26" t="s">
        <v>149</v>
      </c>
      <c r="C2437" s="26"/>
      <c r="D2437" s="26"/>
      <c r="E2437" s="26"/>
      <c r="F2437" s="26"/>
      <c r="G2437" s="9" t="s">
        <v>137</v>
      </c>
      <c r="H2437" s="12" t="s">
        <v>1075</v>
      </c>
      <c r="I2437" s="13"/>
      <c r="J2437" s="11">
        <f t="shared" si="18"/>
        <v>0</v>
      </c>
      <c r="K2437" s="10" t="s">
        <v>1342</v>
      </c>
    </row>
    <row r="2438" spans="1:11" ht="75" customHeight="1" x14ac:dyDescent="0.25">
      <c r="A2438" s="9" t="s">
        <v>1343</v>
      </c>
      <c r="B2438" s="26" t="s">
        <v>1344</v>
      </c>
      <c r="C2438" s="26"/>
      <c r="D2438" s="26"/>
      <c r="E2438" s="26"/>
      <c r="F2438" s="26"/>
      <c r="G2438" s="9" t="s">
        <v>154</v>
      </c>
      <c r="H2438" s="12" t="s">
        <v>1345</v>
      </c>
      <c r="I2438" s="13"/>
      <c r="J2438" s="11">
        <f t="shared" si="18"/>
        <v>0</v>
      </c>
      <c r="K2438" s="10" t="s">
        <v>1346</v>
      </c>
    </row>
    <row r="2439" spans="1:11" ht="45" customHeight="1" x14ac:dyDescent="0.25">
      <c r="A2439" s="9" t="s">
        <v>168</v>
      </c>
      <c r="B2439" s="26" t="s">
        <v>169</v>
      </c>
      <c r="C2439" s="26"/>
      <c r="D2439" s="26"/>
      <c r="E2439" s="26"/>
      <c r="F2439" s="26"/>
      <c r="G2439" s="9" t="s">
        <v>137</v>
      </c>
      <c r="H2439" s="12" t="s">
        <v>1075</v>
      </c>
      <c r="I2439" s="13"/>
      <c r="J2439" s="11">
        <f t="shared" si="18"/>
        <v>0</v>
      </c>
      <c r="K2439" s="10" t="s">
        <v>1347</v>
      </c>
    </row>
    <row r="2440" spans="1:11" x14ac:dyDescent="0.25">
      <c r="I2440" s="17" t="s">
        <v>41</v>
      </c>
      <c r="J2440" s="16">
        <f>SUM(J2434:J2439)</f>
        <v>0</v>
      </c>
    </row>
    <row r="2444" spans="1:11" x14ac:dyDescent="0.25">
      <c r="C2444" s="19" t="s">
        <v>0</v>
      </c>
      <c r="D2444" s="20"/>
      <c r="E2444" s="20"/>
      <c r="F2444" s="20"/>
      <c r="G2444" s="20"/>
      <c r="H2444" s="20"/>
      <c r="I2444" s="4" t="s">
        <v>3</v>
      </c>
      <c r="J2444" s="3" t="str">
        <f>IF(J1 = "","",J1)</f>
        <v/>
      </c>
    </row>
    <row r="2445" spans="1:11" x14ac:dyDescent="0.25">
      <c r="C2445" s="19" t="s">
        <v>1</v>
      </c>
      <c r="D2445" s="20"/>
      <c r="E2445" s="20"/>
      <c r="F2445" s="20"/>
      <c r="G2445" s="20"/>
      <c r="H2445" s="20"/>
      <c r="J2445" s="1" t="s">
        <v>1805</v>
      </c>
    </row>
    <row r="2446" spans="1:11" x14ac:dyDescent="0.25">
      <c r="C2446" s="19" t="s">
        <v>2</v>
      </c>
      <c r="D2446" s="20"/>
      <c r="E2446" s="20"/>
      <c r="F2446" s="20"/>
      <c r="G2446" s="20"/>
      <c r="H2446" s="20"/>
    </row>
    <row r="2448" spans="1:11" x14ac:dyDescent="0.25">
      <c r="A2448" s="22" t="s">
        <v>9</v>
      </c>
      <c r="B2448" s="20"/>
      <c r="C2448" s="20"/>
      <c r="D2448" s="23" t="s">
        <v>10</v>
      </c>
      <c r="E2448" s="20"/>
      <c r="F2448" s="20"/>
      <c r="G2448" s="20"/>
      <c r="H2448" s="20"/>
    </row>
    <row r="2449" spans="1:13" x14ac:dyDescent="0.25">
      <c r="A2449" s="22" t="s">
        <v>11</v>
      </c>
      <c r="B2449" s="20"/>
      <c r="C2449" s="20"/>
      <c r="D2449" s="23" t="str">
        <f>IF(D6 = "","",D6)</f>
        <v/>
      </c>
      <c r="E2449" s="20"/>
      <c r="F2449" s="20"/>
    </row>
    <row r="2450" spans="1:13" x14ac:dyDescent="0.25">
      <c r="A2450" s="22" t="s">
        <v>12</v>
      </c>
      <c r="B2450" s="20"/>
      <c r="C2450" s="20"/>
      <c r="D2450" s="23" t="str">
        <f>IF(D7 = "","",D7)</f>
        <v/>
      </c>
      <c r="E2450" s="20"/>
      <c r="F2450" s="20"/>
      <c r="J2450" s="8"/>
      <c r="K2450" s="8"/>
      <c r="L2450" s="8"/>
      <c r="M2450" s="8"/>
    </row>
    <row r="2451" spans="1:13" x14ac:dyDescent="0.25">
      <c r="A2451" s="22" t="s">
        <v>13</v>
      </c>
      <c r="B2451" s="20"/>
      <c r="C2451" s="20"/>
      <c r="D2451" s="23" t="s">
        <v>14</v>
      </c>
      <c r="E2451" s="20"/>
      <c r="F2451" s="20"/>
      <c r="G2451" s="20"/>
      <c r="H2451" s="20"/>
    </row>
    <row r="2452" spans="1:13" x14ac:dyDescent="0.25">
      <c r="A2452" s="22" t="s">
        <v>15</v>
      </c>
      <c r="B2452" s="20"/>
      <c r="C2452" s="20"/>
      <c r="D2452" s="23" t="s">
        <v>16</v>
      </c>
      <c r="E2452" s="20"/>
      <c r="F2452" s="20"/>
      <c r="G2452" s="20"/>
      <c r="H2452" s="20"/>
      <c r="I2452" s="8" t="s">
        <v>17</v>
      </c>
      <c r="J2452" s="18" t="s">
        <v>18</v>
      </c>
    </row>
    <row r="2453" spans="1:13" ht="60" customHeight="1" x14ac:dyDescent="0.25">
      <c r="A2453" s="22" t="s">
        <v>19</v>
      </c>
      <c r="B2453" s="20"/>
      <c r="C2453" s="20"/>
      <c r="D2453" s="23" t="s">
        <v>20</v>
      </c>
      <c r="E2453" s="20"/>
      <c r="F2453" s="20"/>
      <c r="G2453" s="20"/>
      <c r="H2453" s="20"/>
    </row>
    <row r="2454" spans="1:13" ht="15" customHeight="1" x14ac:dyDescent="0.25">
      <c r="A2454" s="22" t="s">
        <v>21</v>
      </c>
      <c r="B2454" s="20"/>
      <c r="C2454" s="20"/>
      <c r="D2454" s="23" t="s">
        <v>22</v>
      </c>
      <c r="E2454" s="20"/>
      <c r="F2454" s="20"/>
      <c r="G2454" s="20"/>
      <c r="H2454" s="20"/>
    </row>
    <row r="2455" spans="1:13" ht="15" customHeight="1" x14ac:dyDescent="0.25">
      <c r="A2455" s="22" t="s">
        <v>23</v>
      </c>
      <c r="B2455" s="20"/>
      <c r="C2455" s="20"/>
      <c r="D2455" s="23" t="s">
        <v>24</v>
      </c>
      <c r="E2455" s="20"/>
      <c r="F2455" s="20"/>
      <c r="G2455" s="20"/>
      <c r="H2455" s="20"/>
      <c r="I2455" s="20"/>
      <c r="J2455" s="20"/>
    </row>
    <row r="2456" spans="1:13" x14ac:dyDescent="0.25">
      <c r="A2456" s="22" t="s">
        <v>25</v>
      </c>
      <c r="B2456" s="20"/>
      <c r="C2456" s="20"/>
      <c r="D2456" s="23" t="s">
        <v>26</v>
      </c>
      <c r="E2456" s="20"/>
      <c r="F2456" s="20"/>
      <c r="G2456" s="20"/>
      <c r="H2456" s="20"/>
    </row>
    <row r="2457" spans="1:13" x14ac:dyDescent="0.25">
      <c r="A2457" s="22" t="s">
        <v>27</v>
      </c>
      <c r="B2457" s="20"/>
      <c r="C2457" s="20"/>
      <c r="D2457" s="23" t="s">
        <v>28</v>
      </c>
      <c r="E2457" s="20"/>
      <c r="F2457" s="20"/>
      <c r="G2457" s="20"/>
      <c r="H2457" s="20"/>
    </row>
    <row r="2459" spans="1:13" x14ac:dyDescent="0.25">
      <c r="A2459" s="15" t="s">
        <v>157</v>
      </c>
    </row>
    <row r="2461" spans="1:13" x14ac:dyDescent="0.25">
      <c r="A2461" s="5" t="s">
        <v>30</v>
      </c>
      <c r="B2461" s="25" t="s">
        <v>31</v>
      </c>
      <c r="C2461" s="25"/>
      <c r="D2461" s="25"/>
      <c r="E2461" s="25"/>
      <c r="F2461" s="25"/>
      <c r="G2461" s="5" t="s">
        <v>32</v>
      </c>
      <c r="H2461" s="5" t="s">
        <v>33</v>
      </c>
      <c r="I2461" s="7" t="s">
        <v>34</v>
      </c>
      <c r="J2461" s="6" t="s">
        <v>35</v>
      </c>
    </row>
    <row r="2462" spans="1:13" ht="30" customHeight="1" x14ac:dyDescent="0.25">
      <c r="A2462" s="9" t="s">
        <v>1080</v>
      </c>
      <c r="B2462" s="26" t="s">
        <v>1081</v>
      </c>
      <c r="C2462" s="26"/>
      <c r="D2462" s="26"/>
      <c r="E2462" s="26"/>
      <c r="F2462" s="26"/>
      <c r="G2462" s="9" t="s">
        <v>137</v>
      </c>
      <c r="H2462" s="12" t="s">
        <v>1082</v>
      </c>
      <c r="I2462" s="13"/>
      <c r="J2462" s="11">
        <f t="shared" ref="J2462:J2469" si="19">TRUNC((H2462*TRUNC(I2462,2)),2)</f>
        <v>0</v>
      </c>
      <c r="K2462" s="10" t="s">
        <v>1348</v>
      </c>
    </row>
    <row r="2463" spans="1:13" ht="45" customHeight="1" x14ac:dyDescent="0.25">
      <c r="A2463" s="9" t="s">
        <v>598</v>
      </c>
      <c r="B2463" s="26" t="s">
        <v>599</v>
      </c>
      <c r="C2463" s="26"/>
      <c r="D2463" s="26"/>
      <c r="E2463" s="26"/>
      <c r="F2463" s="26"/>
      <c r="G2463" s="9" t="s">
        <v>137</v>
      </c>
      <c r="H2463" s="12" t="s">
        <v>1084</v>
      </c>
      <c r="I2463" s="13"/>
      <c r="J2463" s="11">
        <f t="shared" si="19"/>
        <v>0</v>
      </c>
      <c r="K2463" s="10" t="s">
        <v>1349</v>
      </c>
    </row>
    <row r="2464" spans="1:13" ht="30" customHeight="1" x14ac:dyDescent="0.25">
      <c r="A2464" s="9" t="s">
        <v>1086</v>
      </c>
      <c r="B2464" s="26" t="s">
        <v>1087</v>
      </c>
      <c r="C2464" s="26"/>
      <c r="D2464" s="26"/>
      <c r="E2464" s="26"/>
      <c r="F2464" s="26"/>
      <c r="G2464" s="9" t="s">
        <v>46</v>
      </c>
      <c r="H2464" s="12" t="s">
        <v>1088</v>
      </c>
      <c r="I2464" s="13"/>
      <c r="J2464" s="11">
        <f t="shared" si="19"/>
        <v>0</v>
      </c>
      <c r="K2464" s="10" t="s">
        <v>1350</v>
      </c>
    </row>
    <row r="2465" spans="1:11" ht="75" customHeight="1" x14ac:dyDescent="0.25">
      <c r="A2465" s="9" t="s">
        <v>602</v>
      </c>
      <c r="B2465" s="26" t="s">
        <v>603</v>
      </c>
      <c r="C2465" s="26"/>
      <c r="D2465" s="26"/>
      <c r="E2465" s="26"/>
      <c r="F2465" s="26"/>
      <c r="G2465" s="9" t="s">
        <v>46</v>
      </c>
      <c r="H2465" s="12" t="s">
        <v>1090</v>
      </c>
      <c r="I2465" s="13"/>
      <c r="J2465" s="11">
        <f t="shared" si="19"/>
        <v>0</v>
      </c>
      <c r="K2465" s="10" t="s">
        <v>1351</v>
      </c>
    </row>
    <row r="2466" spans="1:11" ht="45" customHeight="1" x14ac:dyDescent="0.25">
      <c r="A2466" s="9" t="s">
        <v>606</v>
      </c>
      <c r="B2466" s="26" t="s">
        <v>607</v>
      </c>
      <c r="C2466" s="26"/>
      <c r="D2466" s="26"/>
      <c r="E2466" s="26"/>
      <c r="F2466" s="26"/>
      <c r="G2466" s="9" t="s">
        <v>137</v>
      </c>
      <c r="H2466" s="12" t="s">
        <v>1092</v>
      </c>
      <c r="I2466" s="13"/>
      <c r="J2466" s="11">
        <f t="shared" si="19"/>
        <v>0</v>
      </c>
      <c r="K2466" s="10" t="s">
        <v>1352</v>
      </c>
    </row>
    <row r="2467" spans="1:11" ht="45" customHeight="1" x14ac:dyDescent="0.25">
      <c r="A2467" s="9" t="s">
        <v>148</v>
      </c>
      <c r="B2467" s="26" t="s">
        <v>149</v>
      </c>
      <c r="C2467" s="26"/>
      <c r="D2467" s="26"/>
      <c r="E2467" s="26"/>
      <c r="F2467" s="26"/>
      <c r="G2467" s="9" t="s">
        <v>137</v>
      </c>
      <c r="H2467" s="12" t="s">
        <v>1094</v>
      </c>
      <c r="I2467" s="13"/>
      <c r="J2467" s="11">
        <f t="shared" si="19"/>
        <v>0</v>
      </c>
      <c r="K2467" s="10" t="s">
        <v>1353</v>
      </c>
    </row>
    <row r="2468" spans="1:11" ht="75" customHeight="1" x14ac:dyDescent="0.25">
      <c r="A2468" s="9" t="s">
        <v>152</v>
      </c>
      <c r="B2468" s="26" t="s">
        <v>153</v>
      </c>
      <c r="C2468" s="26"/>
      <c r="D2468" s="26"/>
      <c r="E2468" s="26"/>
      <c r="F2468" s="26"/>
      <c r="G2468" s="9" t="s">
        <v>154</v>
      </c>
      <c r="H2468" s="12" t="s">
        <v>1354</v>
      </c>
      <c r="I2468" s="13"/>
      <c r="J2468" s="11">
        <f t="shared" si="19"/>
        <v>0</v>
      </c>
      <c r="K2468" s="10" t="s">
        <v>1355</v>
      </c>
    </row>
    <row r="2469" spans="1:11" ht="45" customHeight="1" x14ac:dyDescent="0.25">
      <c r="A2469" s="9" t="s">
        <v>168</v>
      </c>
      <c r="B2469" s="26" t="s">
        <v>169</v>
      </c>
      <c r="C2469" s="26"/>
      <c r="D2469" s="26"/>
      <c r="E2469" s="26"/>
      <c r="F2469" s="26"/>
      <c r="G2469" s="9" t="s">
        <v>137</v>
      </c>
      <c r="H2469" s="12" t="s">
        <v>1098</v>
      </c>
      <c r="I2469" s="13"/>
      <c r="J2469" s="11">
        <f t="shared" si="19"/>
        <v>0</v>
      </c>
      <c r="K2469" s="10" t="s">
        <v>1356</v>
      </c>
    </row>
    <row r="2470" spans="1:11" x14ac:dyDescent="0.25">
      <c r="I2470" s="17" t="s">
        <v>41</v>
      </c>
      <c r="J2470" s="16">
        <f>SUM(J2462:J2469)</f>
        <v>0</v>
      </c>
    </row>
    <row r="2476" spans="1:11" x14ac:dyDescent="0.25">
      <c r="C2476" s="19" t="s">
        <v>0</v>
      </c>
      <c r="D2476" s="20"/>
      <c r="E2476" s="20"/>
      <c r="F2476" s="20"/>
      <c r="G2476" s="20"/>
      <c r="H2476" s="20"/>
      <c r="I2476" s="4" t="s">
        <v>3</v>
      </c>
      <c r="J2476" s="3" t="str">
        <f>IF(J1 = "","",J1)</f>
        <v/>
      </c>
    </row>
    <row r="2477" spans="1:11" x14ac:dyDescent="0.25">
      <c r="C2477" s="19" t="s">
        <v>1</v>
      </c>
      <c r="D2477" s="20"/>
      <c r="E2477" s="20"/>
      <c r="F2477" s="20"/>
      <c r="G2477" s="20"/>
      <c r="H2477" s="20"/>
      <c r="J2477" s="1" t="s">
        <v>1806</v>
      </c>
    </row>
    <row r="2478" spans="1:11" x14ac:dyDescent="0.25">
      <c r="C2478" s="19" t="s">
        <v>2</v>
      </c>
      <c r="D2478" s="20"/>
      <c r="E2478" s="20"/>
      <c r="F2478" s="20"/>
      <c r="G2478" s="20"/>
      <c r="H2478" s="20"/>
    </row>
    <row r="2480" spans="1:11" x14ac:dyDescent="0.25">
      <c r="A2480" s="22" t="s">
        <v>9</v>
      </c>
      <c r="B2480" s="20"/>
      <c r="C2480" s="20"/>
      <c r="D2480" s="23" t="s">
        <v>10</v>
      </c>
      <c r="E2480" s="20"/>
      <c r="F2480" s="20"/>
      <c r="G2480" s="20"/>
      <c r="H2480" s="20"/>
    </row>
    <row r="2481" spans="1:13" x14ac:dyDescent="0.25">
      <c r="A2481" s="22" t="s">
        <v>11</v>
      </c>
      <c r="B2481" s="20"/>
      <c r="C2481" s="20"/>
      <c r="D2481" s="23" t="str">
        <f>IF(D6 = "","",D6)</f>
        <v/>
      </c>
      <c r="E2481" s="20"/>
      <c r="F2481" s="20"/>
    </row>
    <row r="2482" spans="1:13" x14ac:dyDescent="0.25">
      <c r="A2482" s="22" t="s">
        <v>12</v>
      </c>
      <c r="B2482" s="20"/>
      <c r="C2482" s="20"/>
      <c r="D2482" s="23" t="str">
        <f>IF(D7 = "","",D7)</f>
        <v/>
      </c>
      <c r="E2482" s="20"/>
      <c r="F2482" s="20"/>
      <c r="J2482" s="8"/>
      <c r="K2482" s="8"/>
      <c r="L2482" s="8"/>
      <c r="M2482" s="8"/>
    </row>
    <row r="2483" spans="1:13" x14ac:dyDescent="0.25">
      <c r="A2483" s="22" t="s">
        <v>13</v>
      </c>
      <c r="B2483" s="20"/>
      <c r="C2483" s="20"/>
      <c r="D2483" s="23" t="s">
        <v>14</v>
      </c>
      <c r="E2483" s="20"/>
      <c r="F2483" s="20"/>
      <c r="G2483" s="20"/>
      <c r="H2483" s="20"/>
    </row>
    <row r="2484" spans="1:13" x14ac:dyDescent="0.25">
      <c r="A2484" s="22" t="s">
        <v>15</v>
      </c>
      <c r="B2484" s="20"/>
      <c r="C2484" s="20"/>
      <c r="D2484" s="23" t="s">
        <v>16</v>
      </c>
      <c r="E2484" s="20"/>
      <c r="F2484" s="20"/>
      <c r="G2484" s="20"/>
      <c r="H2484" s="20"/>
      <c r="I2484" s="8" t="s">
        <v>17</v>
      </c>
      <c r="J2484" s="18" t="s">
        <v>18</v>
      </c>
    </row>
    <row r="2485" spans="1:13" ht="60" customHeight="1" x14ac:dyDescent="0.25">
      <c r="A2485" s="22" t="s">
        <v>19</v>
      </c>
      <c r="B2485" s="20"/>
      <c r="C2485" s="20"/>
      <c r="D2485" s="23" t="s">
        <v>20</v>
      </c>
      <c r="E2485" s="20"/>
      <c r="F2485" s="20"/>
      <c r="G2485" s="20"/>
      <c r="H2485" s="20"/>
    </row>
    <row r="2486" spans="1:13" ht="15" customHeight="1" x14ac:dyDescent="0.25">
      <c r="A2486" s="22" t="s">
        <v>21</v>
      </c>
      <c r="B2486" s="20"/>
      <c r="C2486" s="20"/>
      <c r="D2486" s="23" t="s">
        <v>22</v>
      </c>
      <c r="E2486" s="20"/>
      <c r="F2486" s="20"/>
      <c r="G2486" s="20"/>
      <c r="H2486" s="20"/>
    </row>
    <row r="2487" spans="1:13" ht="15" customHeight="1" x14ac:dyDescent="0.25">
      <c r="A2487" s="22" t="s">
        <v>23</v>
      </c>
      <c r="B2487" s="20"/>
      <c r="C2487" s="20"/>
      <c r="D2487" s="23" t="s">
        <v>24</v>
      </c>
      <c r="E2487" s="20"/>
      <c r="F2487" s="20"/>
      <c r="G2487" s="20"/>
      <c r="H2487" s="20"/>
      <c r="I2487" s="20"/>
      <c r="J2487" s="20"/>
    </row>
    <row r="2488" spans="1:13" x14ac:dyDescent="0.25">
      <c r="A2488" s="22" t="s">
        <v>25</v>
      </c>
      <c r="B2488" s="20"/>
      <c r="C2488" s="20"/>
      <c r="D2488" s="23" t="s">
        <v>26</v>
      </c>
      <c r="E2488" s="20"/>
      <c r="F2488" s="20"/>
      <c r="G2488" s="20"/>
      <c r="H2488" s="20"/>
    </row>
    <row r="2489" spans="1:13" x14ac:dyDescent="0.25">
      <c r="A2489" s="22" t="s">
        <v>27</v>
      </c>
      <c r="B2489" s="20"/>
      <c r="C2489" s="20"/>
      <c r="D2489" s="23" t="s">
        <v>28</v>
      </c>
      <c r="E2489" s="20"/>
      <c r="F2489" s="20"/>
      <c r="G2489" s="20"/>
      <c r="H2489" s="20"/>
    </row>
    <row r="2491" spans="1:13" x14ac:dyDescent="0.25">
      <c r="A2491" s="15" t="s">
        <v>1100</v>
      </c>
    </row>
    <row r="2493" spans="1:13" x14ac:dyDescent="0.25">
      <c r="A2493" s="5" t="s">
        <v>30</v>
      </c>
      <c r="B2493" s="25" t="s">
        <v>31</v>
      </c>
      <c r="C2493" s="25"/>
      <c r="D2493" s="25"/>
      <c r="E2493" s="25"/>
      <c r="F2493" s="25"/>
      <c r="G2493" s="5" t="s">
        <v>32</v>
      </c>
      <c r="H2493" s="5" t="s">
        <v>33</v>
      </c>
      <c r="I2493" s="7" t="s">
        <v>34</v>
      </c>
      <c r="J2493" s="6" t="s">
        <v>35</v>
      </c>
    </row>
    <row r="2494" spans="1:13" ht="45" customHeight="1" x14ac:dyDescent="0.25">
      <c r="A2494" s="9" t="s">
        <v>184</v>
      </c>
      <c r="B2494" s="26" t="s">
        <v>185</v>
      </c>
      <c r="C2494" s="26"/>
      <c r="D2494" s="26"/>
      <c r="E2494" s="26"/>
      <c r="F2494" s="26"/>
      <c r="G2494" s="9" t="s">
        <v>137</v>
      </c>
      <c r="H2494" s="12" t="s">
        <v>1101</v>
      </c>
      <c r="I2494" s="13"/>
      <c r="J2494" s="11">
        <f t="shared" ref="J2494:J2501" si="20">TRUNC((H2494*TRUNC(I2494,2)),2)</f>
        <v>0</v>
      </c>
      <c r="K2494" s="10" t="s">
        <v>1357</v>
      </c>
    </row>
    <row r="2495" spans="1:13" ht="60" customHeight="1" x14ac:dyDescent="0.25">
      <c r="A2495" s="9" t="s">
        <v>1111</v>
      </c>
      <c r="B2495" s="26" t="s">
        <v>1112</v>
      </c>
      <c r="C2495" s="26"/>
      <c r="D2495" s="26"/>
      <c r="E2495" s="26"/>
      <c r="F2495" s="26"/>
      <c r="G2495" s="9" t="s">
        <v>46</v>
      </c>
      <c r="H2495" s="12" t="s">
        <v>1113</v>
      </c>
      <c r="I2495" s="13"/>
      <c r="J2495" s="11">
        <f t="shared" si="20"/>
        <v>0</v>
      </c>
      <c r="K2495" s="10" t="s">
        <v>1358</v>
      </c>
    </row>
    <row r="2496" spans="1:13" ht="60" customHeight="1" x14ac:dyDescent="0.25">
      <c r="A2496" s="9" t="s">
        <v>1115</v>
      </c>
      <c r="B2496" s="26" t="s">
        <v>1116</v>
      </c>
      <c r="C2496" s="26"/>
      <c r="D2496" s="26"/>
      <c r="E2496" s="26"/>
      <c r="F2496" s="26"/>
      <c r="G2496" s="9" t="s">
        <v>137</v>
      </c>
      <c r="H2496" s="12" t="s">
        <v>1117</v>
      </c>
      <c r="I2496" s="13"/>
      <c r="J2496" s="11">
        <f t="shared" si="20"/>
        <v>0</v>
      </c>
      <c r="K2496" s="10" t="s">
        <v>1359</v>
      </c>
    </row>
    <row r="2497" spans="1:11" ht="60" customHeight="1" x14ac:dyDescent="0.25">
      <c r="A2497" s="9" t="s">
        <v>1119</v>
      </c>
      <c r="B2497" s="26" t="s">
        <v>1120</v>
      </c>
      <c r="C2497" s="26"/>
      <c r="D2497" s="26"/>
      <c r="E2497" s="26"/>
      <c r="F2497" s="26"/>
      <c r="G2497" s="9" t="s">
        <v>137</v>
      </c>
      <c r="H2497" s="12" t="s">
        <v>1121</v>
      </c>
      <c r="I2497" s="13"/>
      <c r="J2497" s="11">
        <f t="shared" si="20"/>
        <v>0</v>
      </c>
      <c r="K2497" s="10" t="s">
        <v>1360</v>
      </c>
    </row>
    <row r="2498" spans="1:11" ht="30" customHeight="1" x14ac:dyDescent="0.25">
      <c r="A2498" s="9" t="s">
        <v>192</v>
      </c>
      <c r="B2498" s="26" t="s">
        <v>193</v>
      </c>
      <c r="C2498" s="26"/>
      <c r="D2498" s="26"/>
      <c r="E2498" s="26"/>
      <c r="F2498" s="26"/>
      <c r="G2498" s="9" t="s">
        <v>194</v>
      </c>
      <c r="H2498" s="12" t="s">
        <v>1123</v>
      </c>
      <c r="I2498" s="13"/>
      <c r="J2498" s="11">
        <f t="shared" si="20"/>
        <v>0</v>
      </c>
      <c r="K2498" s="10" t="s">
        <v>1361</v>
      </c>
    </row>
    <row r="2499" spans="1:11" ht="30" customHeight="1" x14ac:dyDescent="0.25">
      <c r="A2499" s="9" t="s">
        <v>197</v>
      </c>
      <c r="B2499" s="26" t="s">
        <v>198</v>
      </c>
      <c r="C2499" s="26"/>
      <c r="D2499" s="26"/>
      <c r="E2499" s="26"/>
      <c r="F2499" s="26"/>
      <c r="G2499" s="9" t="s">
        <v>194</v>
      </c>
      <c r="H2499" s="12" t="s">
        <v>1125</v>
      </c>
      <c r="I2499" s="13"/>
      <c r="J2499" s="11">
        <f t="shared" si="20"/>
        <v>0</v>
      </c>
      <c r="K2499" s="10" t="s">
        <v>1362</v>
      </c>
    </row>
    <row r="2500" spans="1:11" ht="30" customHeight="1" x14ac:dyDescent="0.25">
      <c r="A2500" s="9" t="s">
        <v>205</v>
      </c>
      <c r="B2500" s="26" t="s">
        <v>206</v>
      </c>
      <c r="C2500" s="26"/>
      <c r="D2500" s="26"/>
      <c r="E2500" s="26"/>
      <c r="F2500" s="26"/>
      <c r="G2500" s="9" t="s">
        <v>194</v>
      </c>
      <c r="H2500" s="12" t="s">
        <v>1127</v>
      </c>
      <c r="I2500" s="13"/>
      <c r="J2500" s="11">
        <f t="shared" si="20"/>
        <v>0</v>
      </c>
      <c r="K2500" s="10" t="s">
        <v>1363</v>
      </c>
    </row>
    <row r="2501" spans="1:11" ht="60" customHeight="1" x14ac:dyDescent="0.25">
      <c r="A2501" s="9" t="s">
        <v>223</v>
      </c>
      <c r="B2501" s="26" t="s">
        <v>224</v>
      </c>
      <c r="C2501" s="26"/>
      <c r="D2501" s="26"/>
      <c r="E2501" s="26"/>
      <c r="F2501" s="26"/>
      <c r="G2501" s="9" t="s">
        <v>137</v>
      </c>
      <c r="H2501" s="12" t="s">
        <v>1129</v>
      </c>
      <c r="I2501" s="13"/>
      <c r="J2501" s="11">
        <f t="shared" si="20"/>
        <v>0</v>
      </c>
      <c r="K2501" s="10" t="s">
        <v>1364</v>
      </c>
    </row>
    <row r="2502" spans="1:11" x14ac:dyDescent="0.25">
      <c r="I2502" s="17" t="s">
        <v>41</v>
      </c>
      <c r="J2502" s="16">
        <f>SUM(J2494:J2501)</f>
        <v>0</v>
      </c>
    </row>
    <row r="2509" spans="1:11" x14ac:dyDescent="0.25">
      <c r="C2509" s="19" t="s">
        <v>0</v>
      </c>
      <c r="D2509" s="20"/>
      <c r="E2509" s="20"/>
      <c r="F2509" s="20"/>
      <c r="G2509" s="20"/>
      <c r="H2509" s="20"/>
      <c r="I2509" s="4" t="s">
        <v>3</v>
      </c>
      <c r="J2509" s="3" t="str">
        <f>IF(J1 = "","",J1)</f>
        <v/>
      </c>
    </row>
    <row r="2510" spans="1:11" x14ac:dyDescent="0.25">
      <c r="C2510" s="19" t="s">
        <v>1</v>
      </c>
      <c r="D2510" s="20"/>
      <c r="E2510" s="20"/>
      <c r="F2510" s="20"/>
      <c r="G2510" s="20"/>
      <c r="H2510" s="20"/>
      <c r="J2510" s="1" t="s">
        <v>1807</v>
      </c>
    </row>
    <row r="2511" spans="1:11" x14ac:dyDescent="0.25">
      <c r="C2511" s="19" t="s">
        <v>2</v>
      </c>
      <c r="D2511" s="20"/>
      <c r="E2511" s="20"/>
      <c r="F2511" s="20"/>
      <c r="G2511" s="20"/>
      <c r="H2511" s="20"/>
    </row>
    <row r="2513" spans="1:13" x14ac:dyDescent="0.25">
      <c r="A2513" s="22" t="s">
        <v>9</v>
      </c>
      <c r="B2513" s="20"/>
      <c r="C2513" s="20"/>
      <c r="D2513" s="23" t="s">
        <v>10</v>
      </c>
      <c r="E2513" s="20"/>
      <c r="F2513" s="20"/>
      <c r="G2513" s="20"/>
      <c r="H2513" s="20"/>
    </row>
    <row r="2514" spans="1:13" x14ac:dyDescent="0.25">
      <c r="A2514" s="22" t="s">
        <v>11</v>
      </c>
      <c r="B2514" s="20"/>
      <c r="C2514" s="20"/>
      <c r="D2514" s="23" t="str">
        <f>IF(D6 = "","",D6)</f>
        <v/>
      </c>
      <c r="E2514" s="20"/>
      <c r="F2514" s="20"/>
    </row>
    <row r="2515" spans="1:13" x14ac:dyDescent="0.25">
      <c r="A2515" s="22" t="s">
        <v>12</v>
      </c>
      <c r="B2515" s="20"/>
      <c r="C2515" s="20"/>
      <c r="D2515" s="23" t="str">
        <f>IF(D7 = "","",D7)</f>
        <v/>
      </c>
      <c r="E2515" s="20"/>
      <c r="F2515" s="20"/>
      <c r="J2515" s="8"/>
      <c r="K2515" s="8"/>
      <c r="L2515" s="8"/>
      <c r="M2515" s="8"/>
    </row>
    <row r="2516" spans="1:13" x14ac:dyDescent="0.25">
      <c r="A2516" s="22" t="s">
        <v>13</v>
      </c>
      <c r="B2516" s="20"/>
      <c r="C2516" s="20"/>
      <c r="D2516" s="23" t="s">
        <v>14</v>
      </c>
      <c r="E2516" s="20"/>
      <c r="F2516" s="20"/>
      <c r="G2516" s="20"/>
      <c r="H2516" s="20"/>
    </row>
    <row r="2517" spans="1:13" x14ac:dyDescent="0.25">
      <c r="A2517" s="22" t="s">
        <v>15</v>
      </c>
      <c r="B2517" s="20"/>
      <c r="C2517" s="20"/>
      <c r="D2517" s="23" t="s">
        <v>16</v>
      </c>
      <c r="E2517" s="20"/>
      <c r="F2517" s="20"/>
      <c r="G2517" s="20"/>
      <c r="H2517" s="20"/>
      <c r="I2517" s="8" t="s">
        <v>17</v>
      </c>
      <c r="J2517" s="18" t="s">
        <v>18</v>
      </c>
    </row>
    <row r="2518" spans="1:13" ht="60" customHeight="1" x14ac:dyDescent="0.25">
      <c r="A2518" s="22" t="s">
        <v>19</v>
      </c>
      <c r="B2518" s="20"/>
      <c r="C2518" s="20"/>
      <c r="D2518" s="23" t="s">
        <v>20</v>
      </c>
      <c r="E2518" s="20"/>
      <c r="F2518" s="20"/>
      <c r="G2518" s="20"/>
      <c r="H2518" s="20"/>
    </row>
    <row r="2519" spans="1:13" ht="15" customHeight="1" x14ac:dyDescent="0.25">
      <c r="A2519" s="22" t="s">
        <v>21</v>
      </c>
      <c r="B2519" s="20"/>
      <c r="C2519" s="20"/>
      <c r="D2519" s="23" t="s">
        <v>22</v>
      </c>
      <c r="E2519" s="20"/>
      <c r="F2519" s="20"/>
      <c r="G2519" s="20"/>
      <c r="H2519" s="20"/>
    </row>
    <row r="2520" spans="1:13" ht="15" customHeight="1" x14ac:dyDescent="0.25">
      <c r="A2520" s="22" t="s">
        <v>23</v>
      </c>
      <c r="B2520" s="20"/>
      <c r="C2520" s="20"/>
      <c r="D2520" s="23" t="s">
        <v>24</v>
      </c>
      <c r="E2520" s="20"/>
      <c r="F2520" s="20"/>
      <c r="G2520" s="20"/>
      <c r="H2520" s="20"/>
      <c r="I2520" s="20"/>
      <c r="J2520" s="20"/>
    </row>
    <row r="2521" spans="1:13" x14ac:dyDescent="0.25">
      <c r="A2521" s="22" t="s">
        <v>25</v>
      </c>
      <c r="B2521" s="20"/>
      <c r="C2521" s="20"/>
      <c r="D2521" s="23" t="s">
        <v>26</v>
      </c>
      <c r="E2521" s="20"/>
      <c r="F2521" s="20"/>
      <c r="G2521" s="20"/>
      <c r="H2521" s="20"/>
    </row>
    <row r="2522" spans="1:13" x14ac:dyDescent="0.25">
      <c r="A2522" s="22" t="s">
        <v>27</v>
      </c>
      <c r="B2522" s="20"/>
      <c r="C2522" s="20"/>
      <c r="D2522" s="23" t="s">
        <v>28</v>
      </c>
      <c r="E2522" s="20"/>
      <c r="F2522" s="20"/>
      <c r="G2522" s="20"/>
      <c r="H2522" s="20"/>
    </row>
    <row r="2524" spans="1:13" x14ac:dyDescent="0.25">
      <c r="A2524" s="15" t="s">
        <v>1131</v>
      </c>
    </row>
    <row r="2526" spans="1:13" x14ac:dyDescent="0.25">
      <c r="A2526" s="5" t="s">
        <v>30</v>
      </c>
      <c r="B2526" s="25" t="s">
        <v>31</v>
      </c>
      <c r="C2526" s="25"/>
      <c r="D2526" s="25"/>
      <c r="E2526" s="25"/>
      <c r="F2526" s="25"/>
      <c r="G2526" s="5" t="s">
        <v>32</v>
      </c>
      <c r="H2526" s="5" t="s">
        <v>33</v>
      </c>
      <c r="I2526" s="7" t="s">
        <v>34</v>
      </c>
      <c r="J2526" s="6" t="s">
        <v>35</v>
      </c>
    </row>
    <row r="2527" spans="1:13" ht="75" customHeight="1" x14ac:dyDescent="0.25">
      <c r="A2527" s="9" t="s">
        <v>236</v>
      </c>
      <c r="B2527" s="26" t="s">
        <v>237</v>
      </c>
      <c r="C2527" s="26"/>
      <c r="D2527" s="26"/>
      <c r="E2527" s="26"/>
      <c r="F2527" s="26"/>
      <c r="G2527" s="9" t="s">
        <v>194</v>
      </c>
      <c r="H2527" s="12" t="s">
        <v>1132</v>
      </c>
      <c r="I2527" s="13"/>
      <c r="J2527" s="11">
        <f>TRUNC((H2527*TRUNC(I2527,2)),2)</f>
        <v>0</v>
      </c>
      <c r="K2527" s="10" t="s">
        <v>1365</v>
      </c>
    </row>
    <row r="2528" spans="1:13" ht="60" customHeight="1" x14ac:dyDescent="0.25">
      <c r="A2528" s="9" t="s">
        <v>240</v>
      </c>
      <c r="B2528" s="26" t="s">
        <v>241</v>
      </c>
      <c r="C2528" s="26"/>
      <c r="D2528" s="26"/>
      <c r="E2528" s="26"/>
      <c r="F2528" s="26"/>
      <c r="G2528" s="9" t="s">
        <v>46</v>
      </c>
      <c r="H2528" s="12" t="s">
        <v>242</v>
      </c>
      <c r="I2528" s="13"/>
      <c r="J2528" s="11">
        <f>TRUNC((H2528*TRUNC(I2528,2)),2)</f>
        <v>0</v>
      </c>
      <c r="K2528" s="10" t="s">
        <v>1366</v>
      </c>
    </row>
    <row r="2529" spans="1:11" x14ac:dyDescent="0.25">
      <c r="I2529" s="17" t="s">
        <v>41</v>
      </c>
      <c r="J2529" s="16">
        <f>SUM(J2527:J2528)</f>
        <v>0</v>
      </c>
    </row>
    <row r="2531" spans="1:11" x14ac:dyDescent="0.25">
      <c r="A2531" s="15" t="s">
        <v>244</v>
      </c>
    </row>
    <row r="2533" spans="1:11" x14ac:dyDescent="0.25">
      <c r="A2533" s="15" t="s">
        <v>1135</v>
      </c>
    </row>
    <row r="2535" spans="1:11" x14ac:dyDescent="0.25">
      <c r="A2535" s="5" t="s">
        <v>30</v>
      </c>
      <c r="B2535" s="25" t="s">
        <v>31</v>
      </c>
      <c r="C2535" s="25"/>
      <c r="D2535" s="25"/>
      <c r="E2535" s="25"/>
      <c r="F2535" s="25"/>
      <c r="G2535" s="5" t="s">
        <v>32</v>
      </c>
      <c r="H2535" s="5" t="s">
        <v>33</v>
      </c>
      <c r="I2535" s="7" t="s">
        <v>34</v>
      </c>
      <c r="J2535" s="6" t="s">
        <v>35</v>
      </c>
    </row>
    <row r="2536" spans="1:11" ht="165" customHeight="1" x14ac:dyDescent="0.25">
      <c r="A2536" s="9" t="s">
        <v>1136</v>
      </c>
      <c r="B2536" s="26" t="s">
        <v>1137</v>
      </c>
      <c r="C2536" s="26"/>
      <c r="D2536" s="26"/>
      <c r="E2536" s="26"/>
      <c r="F2536" s="26"/>
      <c r="G2536" s="9" t="s">
        <v>71</v>
      </c>
      <c r="H2536" s="12" t="s">
        <v>1138</v>
      </c>
      <c r="I2536" s="13"/>
      <c r="J2536" s="11">
        <f>TRUNC((H2536*TRUNC(I2536,2)),2)</f>
        <v>0</v>
      </c>
      <c r="K2536" s="10" t="s">
        <v>1367</v>
      </c>
    </row>
    <row r="2537" spans="1:11" ht="45" customHeight="1" x14ac:dyDescent="0.25">
      <c r="A2537" s="9" t="s">
        <v>1140</v>
      </c>
      <c r="B2537" s="26" t="s">
        <v>1141</v>
      </c>
      <c r="C2537" s="26"/>
      <c r="D2537" s="26"/>
      <c r="E2537" s="26"/>
      <c r="F2537" s="26"/>
      <c r="G2537" s="9" t="s">
        <v>46</v>
      </c>
      <c r="H2537" s="12" t="s">
        <v>1142</v>
      </c>
      <c r="I2537" s="13"/>
      <c r="J2537" s="11">
        <f>TRUNC((H2537*TRUNC(I2537,2)),2)</f>
        <v>0</v>
      </c>
      <c r="K2537" s="10" t="s">
        <v>1368</v>
      </c>
    </row>
    <row r="2540" spans="1:11" x14ac:dyDescent="0.25">
      <c r="C2540" s="19" t="s">
        <v>0</v>
      </c>
      <c r="D2540" s="20"/>
      <c r="E2540" s="20"/>
      <c r="F2540" s="20"/>
      <c r="G2540" s="20"/>
      <c r="H2540" s="20"/>
      <c r="I2540" s="4" t="s">
        <v>3</v>
      </c>
      <c r="J2540" s="3" t="str">
        <f>IF(J1 = "","",J1)</f>
        <v/>
      </c>
    </row>
    <row r="2541" spans="1:11" x14ac:dyDescent="0.25">
      <c r="C2541" s="19" t="s">
        <v>1</v>
      </c>
      <c r="D2541" s="20"/>
      <c r="E2541" s="20"/>
      <c r="F2541" s="20"/>
      <c r="G2541" s="20"/>
      <c r="H2541" s="20"/>
      <c r="J2541" s="1" t="s">
        <v>1808</v>
      </c>
    </row>
    <row r="2542" spans="1:11" x14ac:dyDescent="0.25">
      <c r="C2542" s="19" t="s">
        <v>2</v>
      </c>
      <c r="D2542" s="20"/>
      <c r="E2542" s="20"/>
      <c r="F2542" s="20"/>
      <c r="G2542" s="20"/>
      <c r="H2542" s="20"/>
    </row>
    <row r="2544" spans="1:11" x14ac:dyDescent="0.25">
      <c r="A2544" s="22" t="s">
        <v>9</v>
      </c>
      <c r="B2544" s="20"/>
      <c r="C2544" s="20"/>
      <c r="D2544" s="23" t="s">
        <v>10</v>
      </c>
      <c r="E2544" s="20"/>
      <c r="F2544" s="20"/>
      <c r="G2544" s="20"/>
      <c r="H2544" s="20"/>
    </row>
    <row r="2545" spans="1:13" x14ac:dyDescent="0.25">
      <c r="A2545" s="22" t="s">
        <v>11</v>
      </c>
      <c r="B2545" s="20"/>
      <c r="C2545" s="20"/>
      <c r="D2545" s="23" t="str">
        <f>IF(D6 = "","",D6)</f>
        <v/>
      </c>
      <c r="E2545" s="20"/>
      <c r="F2545" s="20"/>
    </row>
    <row r="2546" spans="1:13" x14ac:dyDescent="0.25">
      <c r="A2546" s="22" t="s">
        <v>12</v>
      </c>
      <c r="B2546" s="20"/>
      <c r="C2546" s="20"/>
      <c r="D2546" s="23" t="str">
        <f>IF(D7 = "","",D7)</f>
        <v/>
      </c>
      <c r="E2546" s="20"/>
      <c r="F2546" s="20"/>
      <c r="J2546" s="8"/>
      <c r="K2546" s="8"/>
      <c r="L2546" s="8"/>
      <c r="M2546" s="8"/>
    </row>
    <row r="2547" spans="1:13" x14ac:dyDescent="0.25">
      <c r="A2547" s="22" t="s">
        <v>13</v>
      </c>
      <c r="B2547" s="20"/>
      <c r="C2547" s="20"/>
      <c r="D2547" s="23" t="s">
        <v>14</v>
      </c>
      <c r="E2547" s="20"/>
      <c r="F2547" s="20"/>
      <c r="G2547" s="20"/>
      <c r="H2547" s="20"/>
    </row>
    <row r="2548" spans="1:13" x14ac:dyDescent="0.25">
      <c r="A2548" s="22" t="s">
        <v>15</v>
      </c>
      <c r="B2548" s="20"/>
      <c r="C2548" s="20"/>
      <c r="D2548" s="23" t="s">
        <v>16</v>
      </c>
      <c r="E2548" s="20"/>
      <c r="F2548" s="20"/>
      <c r="G2548" s="20"/>
      <c r="H2548" s="20"/>
      <c r="I2548" s="8" t="s">
        <v>17</v>
      </c>
      <c r="J2548" s="18" t="s">
        <v>18</v>
      </c>
    </row>
    <row r="2549" spans="1:13" ht="60" customHeight="1" x14ac:dyDescent="0.25">
      <c r="A2549" s="22" t="s">
        <v>19</v>
      </c>
      <c r="B2549" s="20"/>
      <c r="C2549" s="20"/>
      <c r="D2549" s="23" t="s">
        <v>20</v>
      </c>
      <c r="E2549" s="20"/>
      <c r="F2549" s="20"/>
      <c r="G2549" s="20"/>
      <c r="H2549" s="20"/>
    </row>
    <row r="2550" spans="1:13" ht="15" customHeight="1" x14ac:dyDescent="0.25">
      <c r="A2550" s="22" t="s">
        <v>21</v>
      </c>
      <c r="B2550" s="20"/>
      <c r="C2550" s="20"/>
      <c r="D2550" s="23" t="s">
        <v>22</v>
      </c>
      <c r="E2550" s="20"/>
      <c r="F2550" s="20"/>
      <c r="G2550" s="20"/>
      <c r="H2550" s="20"/>
    </row>
    <row r="2551" spans="1:13" ht="15" customHeight="1" x14ac:dyDescent="0.25">
      <c r="A2551" s="22" t="s">
        <v>23</v>
      </c>
      <c r="B2551" s="20"/>
      <c r="C2551" s="20"/>
      <c r="D2551" s="23" t="s">
        <v>24</v>
      </c>
      <c r="E2551" s="20"/>
      <c r="F2551" s="20"/>
      <c r="G2551" s="20"/>
      <c r="H2551" s="20"/>
      <c r="I2551" s="20"/>
      <c r="J2551" s="20"/>
    </row>
    <row r="2552" spans="1:13" x14ac:dyDescent="0.25">
      <c r="A2552" s="22" t="s">
        <v>25</v>
      </c>
      <c r="B2552" s="20"/>
      <c r="C2552" s="20"/>
      <c r="D2552" s="23" t="s">
        <v>26</v>
      </c>
      <c r="E2552" s="20"/>
      <c r="F2552" s="20"/>
      <c r="G2552" s="20"/>
      <c r="H2552" s="20"/>
    </row>
    <row r="2553" spans="1:13" x14ac:dyDescent="0.25">
      <c r="A2553" s="22" t="s">
        <v>27</v>
      </c>
      <c r="B2553" s="20"/>
      <c r="C2553" s="20"/>
      <c r="D2553" s="23" t="s">
        <v>28</v>
      </c>
      <c r="E2553" s="20"/>
      <c r="F2553" s="20"/>
      <c r="G2553" s="20"/>
      <c r="H2553" s="20"/>
    </row>
    <row r="2555" spans="1:13" x14ac:dyDescent="0.25">
      <c r="A2555" s="5" t="s">
        <v>30</v>
      </c>
      <c r="B2555" s="25" t="s">
        <v>31</v>
      </c>
      <c r="C2555" s="25"/>
      <c r="D2555" s="25"/>
      <c r="E2555" s="25"/>
      <c r="F2555" s="25"/>
      <c r="G2555" s="5" t="s">
        <v>32</v>
      </c>
      <c r="H2555" s="5" t="s">
        <v>33</v>
      </c>
      <c r="I2555" s="7" t="s">
        <v>34</v>
      </c>
      <c r="J2555" s="6" t="s">
        <v>35</v>
      </c>
    </row>
    <row r="2556" spans="1:13" ht="75" customHeight="1" x14ac:dyDescent="0.25">
      <c r="A2556" s="9" t="s">
        <v>1144</v>
      </c>
      <c r="B2556" s="26" t="s">
        <v>1145</v>
      </c>
      <c r="C2556" s="26"/>
      <c r="D2556" s="26"/>
      <c r="E2556" s="26"/>
      <c r="F2556" s="26"/>
      <c r="G2556" s="9" t="s">
        <v>46</v>
      </c>
      <c r="H2556" s="12" t="s">
        <v>1146</v>
      </c>
      <c r="I2556" s="13"/>
      <c r="J2556" s="11">
        <f>TRUNC((H2556*TRUNC(I2556,2)),2)</f>
        <v>0</v>
      </c>
      <c r="K2556" s="10" t="s">
        <v>1369</v>
      </c>
    </row>
    <row r="2557" spans="1:13" ht="90" customHeight="1" x14ac:dyDescent="0.25">
      <c r="A2557" s="9" t="s">
        <v>1148</v>
      </c>
      <c r="B2557" s="26" t="s">
        <v>1149</v>
      </c>
      <c r="C2557" s="26"/>
      <c r="D2557" s="26"/>
      <c r="E2557" s="26"/>
      <c r="F2557" s="26"/>
      <c r="G2557" s="9" t="s">
        <v>46</v>
      </c>
      <c r="H2557" s="12" t="s">
        <v>1370</v>
      </c>
      <c r="I2557" s="13"/>
      <c r="J2557" s="11">
        <f>TRUNC((H2557*TRUNC(I2557,2)),2)</f>
        <v>0</v>
      </c>
      <c r="K2557" s="10" t="s">
        <v>1371</v>
      </c>
    </row>
    <row r="2558" spans="1:13" x14ac:dyDescent="0.25">
      <c r="I2558" s="17" t="s">
        <v>41</v>
      </c>
      <c r="J2558" s="16">
        <f>SUM(J2536:J2537,J2556:J2557)</f>
        <v>0</v>
      </c>
    </row>
    <row r="2560" spans="1:13" x14ac:dyDescent="0.25">
      <c r="A2560" s="15" t="s">
        <v>330</v>
      </c>
    </row>
    <row r="2562" spans="1:11" x14ac:dyDescent="0.25">
      <c r="A2562" s="5" t="s">
        <v>30</v>
      </c>
      <c r="B2562" s="25" t="s">
        <v>31</v>
      </c>
      <c r="C2562" s="25"/>
      <c r="D2562" s="25"/>
      <c r="E2562" s="25"/>
      <c r="F2562" s="25"/>
      <c r="G2562" s="5" t="s">
        <v>32</v>
      </c>
      <c r="H2562" s="5" t="s">
        <v>33</v>
      </c>
      <c r="I2562" s="7" t="s">
        <v>34</v>
      </c>
      <c r="J2562" s="6" t="s">
        <v>35</v>
      </c>
    </row>
    <row r="2563" spans="1:11" ht="60" customHeight="1" x14ac:dyDescent="0.25">
      <c r="A2563" s="9" t="s">
        <v>1152</v>
      </c>
      <c r="B2563" s="26" t="s">
        <v>1153</v>
      </c>
      <c r="C2563" s="26"/>
      <c r="D2563" s="26"/>
      <c r="E2563" s="26"/>
      <c r="F2563" s="26"/>
      <c r="G2563" s="9" t="s">
        <v>46</v>
      </c>
      <c r="H2563" s="12" t="s">
        <v>1154</v>
      </c>
      <c r="I2563" s="13"/>
      <c r="J2563" s="11">
        <f>TRUNC((H2563*TRUNC(I2563,2)),2)</f>
        <v>0</v>
      </c>
      <c r="K2563" s="10" t="s">
        <v>1372</v>
      </c>
    </row>
    <row r="2564" spans="1:11" x14ac:dyDescent="0.25">
      <c r="I2564" s="17" t="s">
        <v>41</v>
      </c>
      <c r="J2564" s="16">
        <f>SUM(J2563)</f>
        <v>0</v>
      </c>
    </row>
    <row r="2566" spans="1:11" x14ac:dyDescent="0.25">
      <c r="A2566" s="15" t="s">
        <v>1373</v>
      </c>
    </row>
    <row r="2568" spans="1:11" x14ac:dyDescent="0.25">
      <c r="A2568" s="5" t="s">
        <v>30</v>
      </c>
      <c r="B2568" s="25" t="s">
        <v>31</v>
      </c>
      <c r="C2568" s="25"/>
      <c r="D2568" s="25"/>
      <c r="E2568" s="25"/>
      <c r="F2568" s="25"/>
      <c r="G2568" s="5" t="s">
        <v>32</v>
      </c>
      <c r="H2568" s="5" t="s">
        <v>33</v>
      </c>
      <c r="I2568" s="7" t="s">
        <v>34</v>
      </c>
      <c r="J2568" s="6" t="s">
        <v>35</v>
      </c>
    </row>
    <row r="2578" spans="1:13" x14ac:dyDescent="0.25">
      <c r="C2578" s="19" t="s">
        <v>0</v>
      </c>
      <c r="D2578" s="20"/>
      <c r="E2578" s="20"/>
      <c r="F2578" s="20"/>
      <c r="G2578" s="20"/>
      <c r="H2578" s="20"/>
      <c r="I2578" s="4" t="s">
        <v>3</v>
      </c>
      <c r="J2578" s="3" t="str">
        <f>IF(J1 = "","",J1)</f>
        <v/>
      </c>
    </row>
    <row r="2579" spans="1:13" x14ac:dyDescent="0.25">
      <c r="C2579" s="19" t="s">
        <v>1</v>
      </c>
      <c r="D2579" s="20"/>
      <c r="E2579" s="20"/>
      <c r="F2579" s="20"/>
      <c r="G2579" s="20"/>
      <c r="H2579" s="20"/>
      <c r="J2579" s="1" t="s">
        <v>1809</v>
      </c>
    </row>
    <row r="2580" spans="1:13" x14ac:dyDescent="0.25">
      <c r="C2580" s="19" t="s">
        <v>2</v>
      </c>
      <c r="D2580" s="20"/>
      <c r="E2580" s="20"/>
      <c r="F2580" s="20"/>
      <c r="G2580" s="20"/>
      <c r="H2580" s="20"/>
    </row>
    <row r="2582" spans="1:13" x14ac:dyDescent="0.25">
      <c r="A2582" s="22" t="s">
        <v>9</v>
      </c>
      <c r="B2582" s="20"/>
      <c r="C2582" s="20"/>
      <c r="D2582" s="23" t="s">
        <v>10</v>
      </c>
      <c r="E2582" s="20"/>
      <c r="F2582" s="20"/>
      <c r="G2582" s="20"/>
      <c r="H2582" s="20"/>
    </row>
    <row r="2583" spans="1:13" x14ac:dyDescent="0.25">
      <c r="A2583" s="22" t="s">
        <v>11</v>
      </c>
      <c r="B2583" s="20"/>
      <c r="C2583" s="20"/>
      <c r="D2583" s="23" t="str">
        <f>IF(D6 = "","",D6)</f>
        <v/>
      </c>
      <c r="E2583" s="20"/>
      <c r="F2583" s="20"/>
    </row>
    <row r="2584" spans="1:13" x14ac:dyDescent="0.25">
      <c r="A2584" s="22" t="s">
        <v>12</v>
      </c>
      <c r="B2584" s="20"/>
      <c r="C2584" s="20"/>
      <c r="D2584" s="23" t="str">
        <f>IF(D7 = "","",D7)</f>
        <v/>
      </c>
      <c r="E2584" s="20"/>
      <c r="F2584" s="20"/>
      <c r="J2584" s="8"/>
      <c r="K2584" s="8"/>
      <c r="L2584" s="8"/>
      <c r="M2584" s="8"/>
    </row>
    <row r="2585" spans="1:13" x14ac:dyDescent="0.25">
      <c r="A2585" s="22" t="s">
        <v>13</v>
      </c>
      <c r="B2585" s="20"/>
      <c r="C2585" s="20"/>
      <c r="D2585" s="23" t="s">
        <v>14</v>
      </c>
      <c r="E2585" s="20"/>
      <c r="F2585" s="20"/>
      <c r="G2585" s="20"/>
      <c r="H2585" s="20"/>
    </row>
    <row r="2586" spans="1:13" x14ac:dyDescent="0.25">
      <c r="A2586" s="22" t="s">
        <v>15</v>
      </c>
      <c r="B2586" s="20"/>
      <c r="C2586" s="20"/>
      <c r="D2586" s="23" t="s">
        <v>16</v>
      </c>
      <c r="E2586" s="20"/>
      <c r="F2586" s="20"/>
      <c r="G2586" s="20"/>
      <c r="H2586" s="20"/>
      <c r="I2586" s="8" t="s">
        <v>17</v>
      </c>
      <c r="J2586" s="18" t="s">
        <v>18</v>
      </c>
    </row>
    <row r="2587" spans="1:13" ht="60" customHeight="1" x14ac:dyDescent="0.25">
      <c r="A2587" s="22" t="s">
        <v>19</v>
      </c>
      <c r="B2587" s="20"/>
      <c r="C2587" s="20"/>
      <c r="D2587" s="23" t="s">
        <v>20</v>
      </c>
      <c r="E2587" s="20"/>
      <c r="F2587" s="20"/>
      <c r="G2587" s="20"/>
      <c r="H2587" s="20"/>
    </row>
    <row r="2588" spans="1:13" ht="15" customHeight="1" x14ac:dyDescent="0.25">
      <c r="A2588" s="22" t="s">
        <v>21</v>
      </c>
      <c r="B2588" s="20"/>
      <c r="C2588" s="20"/>
      <c r="D2588" s="23" t="s">
        <v>22</v>
      </c>
      <c r="E2588" s="20"/>
      <c r="F2588" s="20"/>
      <c r="G2588" s="20"/>
      <c r="H2588" s="20"/>
    </row>
    <row r="2589" spans="1:13" ht="15" customHeight="1" x14ac:dyDescent="0.25">
      <c r="A2589" s="22" t="s">
        <v>23</v>
      </c>
      <c r="B2589" s="20"/>
      <c r="C2589" s="20"/>
      <c r="D2589" s="23" t="s">
        <v>24</v>
      </c>
      <c r="E2589" s="20"/>
      <c r="F2589" s="20"/>
      <c r="G2589" s="20"/>
      <c r="H2589" s="20"/>
      <c r="I2589" s="20"/>
      <c r="J2589" s="20"/>
    </row>
    <row r="2590" spans="1:13" x14ac:dyDescent="0.25">
      <c r="A2590" s="22" t="s">
        <v>25</v>
      </c>
      <c r="B2590" s="20"/>
      <c r="C2590" s="20"/>
      <c r="D2590" s="23" t="s">
        <v>26</v>
      </c>
      <c r="E2590" s="20"/>
      <c r="F2590" s="20"/>
      <c r="G2590" s="20"/>
      <c r="H2590" s="20"/>
    </row>
    <row r="2591" spans="1:13" x14ac:dyDescent="0.25">
      <c r="A2591" s="22" t="s">
        <v>27</v>
      </c>
      <c r="B2591" s="20"/>
      <c r="C2591" s="20"/>
      <c r="D2591" s="23" t="s">
        <v>28</v>
      </c>
      <c r="E2591" s="20"/>
      <c r="F2591" s="20"/>
      <c r="G2591" s="20"/>
      <c r="H2591" s="20"/>
    </row>
    <row r="2593" spans="1:11" x14ac:dyDescent="0.25">
      <c r="A2593" s="5" t="s">
        <v>30</v>
      </c>
      <c r="B2593" s="25" t="s">
        <v>31</v>
      </c>
      <c r="C2593" s="25"/>
      <c r="D2593" s="25"/>
      <c r="E2593" s="25"/>
      <c r="F2593" s="25"/>
      <c r="G2593" s="5" t="s">
        <v>32</v>
      </c>
      <c r="H2593" s="5" t="s">
        <v>33</v>
      </c>
      <c r="I2593" s="7" t="s">
        <v>34</v>
      </c>
      <c r="J2593" s="6" t="s">
        <v>35</v>
      </c>
    </row>
    <row r="2594" spans="1:11" ht="135" customHeight="1" x14ac:dyDescent="0.25">
      <c r="A2594" s="9" t="s">
        <v>1156</v>
      </c>
      <c r="B2594" s="26" t="s">
        <v>1157</v>
      </c>
      <c r="C2594" s="26"/>
      <c r="D2594" s="26"/>
      <c r="E2594" s="26"/>
      <c r="F2594" s="26"/>
      <c r="G2594" s="9" t="s">
        <v>46</v>
      </c>
      <c r="H2594" s="12" t="s">
        <v>1158</v>
      </c>
      <c r="I2594" s="13"/>
      <c r="J2594" s="11">
        <f>TRUNC((H2594*TRUNC(I2594,2)),2)</f>
        <v>0</v>
      </c>
      <c r="K2594" s="10" t="s">
        <v>1374</v>
      </c>
    </row>
    <row r="2595" spans="1:11" ht="60" customHeight="1" x14ac:dyDescent="0.25">
      <c r="A2595" s="9" t="s">
        <v>240</v>
      </c>
      <c r="B2595" s="26" t="s">
        <v>241</v>
      </c>
      <c r="C2595" s="26"/>
      <c r="D2595" s="26"/>
      <c r="E2595" s="26"/>
      <c r="F2595" s="26"/>
      <c r="G2595" s="9" t="s">
        <v>46</v>
      </c>
      <c r="H2595" s="12" t="s">
        <v>242</v>
      </c>
      <c r="I2595" s="13"/>
      <c r="J2595" s="11">
        <f>TRUNC((H2595*TRUNC(I2595,2)),2)</f>
        <v>0</v>
      </c>
      <c r="K2595" s="10" t="s">
        <v>1375</v>
      </c>
    </row>
    <row r="2596" spans="1:11" x14ac:dyDescent="0.25">
      <c r="I2596" s="17" t="s">
        <v>41</v>
      </c>
      <c r="J2596" s="16">
        <f>SUM(J2594:J2595)</f>
        <v>0</v>
      </c>
    </row>
    <row r="2598" spans="1:11" x14ac:dyDescent="0.25">
      <c r="A2598" s="15" t="s">
        <v>1161</v>
      </c>
    </row>
    <row r="2600" spans="1:11" x14ac:dyDescent="0.25">
      <c r="A2600" s="5" t="s">
        <v>30</v>
      </c>
      <c r="B2600" s="25" t="s">
        <v>31</v>
      </c>
      <c r="C2600" s="25"/>
      <c r="D2600" s="25"/>
      <c r="E2600" s="25"/>
      <c r="F2600" s="25"/>
      <c r="G2600" s="5" t="s">
        <v>32</v>
      </c>
      <c r="H2600" s="5" t="s">
        <v>33</v>
      </c>
      <c r="I2600" s="7" t="s">
        <v>34</v>
      </c>
      <c r="J2600" s="6" t="s">
        <v>35</v>
      </c>
    </row>
    <row r="2601" spans="1:11" ht="90" customHeight="1" x14ac:dyDescent="0.25">
      <c r="A2601" s="9" t="s">
        <v>1162</v>
      </c>
      <c r="B2601" s="26" t="s">
        <v>1163</v>
      </c>
      <c r="C2601" s="26"/>
      <c r="D2601" s="26"/>
      <c r="E2601" s="26"/>
      <c r="F2601" s="26"/>
      <c r="G2601" s="9" t="s">
        <v>38</v>
      </c>
      <c r="H2601" s="12" t="s">
        <v>39</v>
      </c>
      <c r="I2601" s="13"/>
      <c r="J2601" s="11">
        <f>TRUNC((H2601*TRUNC(I2601,2)),2)</f>
        <v>0</v>
      </c>
      <c r="K2601" s="10" t="s">
        <v>1376</v>
      </c>
    </row>
    <row r="2602" spans="1:11" ht="90" customHeight="1" x14ac:dyDescent="0.25">
      <c r="A2602" s="9" t="s">
        <v>1165</v>
      </c>
      <c r="B2602" s="26" t="s">
        <v>1166</v>
      </c>
      <c r="C2602" s="26"/>
      <c r="D2602" s="26"/>
      <c r="E2602" s="26"/>
      <c r="F2602" s="26"/>
      <c r="G2602" s="9" t="s">
        <v>38</v>
      </c>
      <c r="H2602" s="12" t="s">
        <v>39</v>
      </c>
      <c r="I2602" s="13"/>
      <c r="J2602" s="11">
        <f>TRUNC((H2602*TRUNC(I2602,2)),2)</f>
        <v>0</v>
      </c>
      <c r="K2602" s="10" t="s">
        <v>1377</v>
      </c>
    </row>
    <row r="2607" spans="1:11" x14ac:dyDescent="0.25">
      <c r="C2607" s="19" t="s">
        <v>0</v>
      </c>
      <c r="D2607" s="20"/>
      <c r="E2607" s="20"/>
      <c r="F2607" s="20"/>
      <c r="G2607" s="20"/>
      <c r="H2607" s="20"/>
      <c r="I2607" s="4" t="s">
        <v>3</v>
      </c>
      <c r="J2607" s="3" t="str">
        <f>IF(J1 = "","",J1)</f>
        <v/>
      </c>
    </row>
    <row r="2608" spans="1:11" x14ac:dyDescent="0.25">
      <c r="C2608" s="19" t="s">
        <v>1</v>
      </c>
      <c r="D2608" s="20"/>
      <c r="E2608" s="20"/>
      <c r="F2608" s="20"/>
      <c r="G2608" s="20"/>
      <c r="H2608" s="20"/>
      <c r="J2608" s="1" t="s">
        <v>1810</v>
      </c>
    </row>
    <row r="2609" spans="1:13" x14ac:dyDescent="0.25">
      <c r="C2609" s="19" t="s">
        <v>2</v>
      </c>
      <c r="D2609" s="20"/>
      <c r="E2609" s="20"/>
      <c r="F2609" s="20"/>
      <c r="G2609" s="20"/>
      <c r="H2609" s="20"/>
    </row>
    <row r="2611" spans="1:13" x14ac:dyDescent="0.25">
      <c r="A2611" s="22" t="s">
        <v>9</v>
      </c>
      <c r="B2611" s="20"/>
      <c r="C2611" s="20"/>
      <c r="D2611" s="23" t="s">
        <v>10</v>
      </c>
      <c r="E2611" s="20"/>
      <c r="F2611" s="20"/>
      <c r="G2611" s="20"/>
      <c r="H2611" s="20"/>
    </row>
    <row r="2612" spans="1:13" x14ac:dyDescent="0.25">
      <c r="A2612" s="22" t="s">
        <v>11</v>
      </c>
      <c r="B2612" s="20"/>
      <c r="C2612" s="20"/>
      <c r="D2612" s="23" t="str">
        <f>IF(D6 = "","",D6)</f>
        <v/>
      </c>
      <c r="E2612" s="20"/>
      <c r="F2612" s="20"/>
    </row>
    <row r="2613" spans="1:13" x14ac:dyDescent="0.25">
      <c r="A2613" s="22" t="s">
        <v>12</v>
      </c>
      <c r="B2613" s="20"/>
      <c r="C2613" s="20"/>
      <c r="D2613" s="23" t="str">
        <f>IF(D7 = "","",D7)</f>
        <v/>
      </c>
      <c r="E2613" s="20"/>
      <c r="F2613" s="20"/>
      <c r="J2613" s="8"/>
      <c r="K2613" s="8"/>
      <c r="L2613" s="8"/>
      <c r="M2613" s="8"/>
    </row>
    <row r="2614" spans="1:13" x14ac:dyDescent="0.25">
      <c r="A2614" s="22" t="s">
        <v>13</v>
      </c>
      <c r="B2614" s="20"/>
      <c r="C2614" s="20"/>
      <c r="D2614" s="23" t="s">
        <v>14</v>
      </c>
      <c r="E2614" s="20"/>
      <c r="F2614" s="20"/>
      <c r="G2614" s="20"/>
      <c r="H2614" s="20"/>
    </row>
    <row r="2615" spans="1:13" x14ac:dyDescent="0.25">
      <c r="A2615" s="22" t="s">
        <v>15</v>
      </c>
      <c r="B2615" s="20"/>
      <c r="C2615" s="20"/>
      <c r="D2615" s="23" t="s">
        <v>16</v>
      </c>
      <c r="E2615" s="20"/>
      <c r="F2615" s="20"/>
      <c r="G2615" s="20"/>
      <c r="H2615" s="20"/>
      <c r="I2615" s="8" t="s">
        <v>17</v>
      </c>
      <c r="J2615" s="18" t="s">
        <v>18</v>
      </c>
    </row>
    <row r="2616" spans="1:13" ht="60" customHeight="1" x14ac:dyDescent="0.25">
      <c r="A2616" s="22" t="s">
        <v>19</v>
      </c>
      <c r="B2616" s="20"/>
      <c r="C2616" s="20"/>
      <c r="D2616" s="23" t="s">
        <v>20</v>
      </c>
      <c r="E2616" s="20"/>
      <c r="F2616" s="20"/>
      <c r="G2616" s="20"/>
      <c r="H2616" s="20"/>
    </row>
    <row r="2617" spans="1:13" ht="15" customHeight="1" x14ac:dyDescent="0.25">
      <c r="A2617" s="22" t="s">
        <v>21</v>
      </c>
      <c r="B2617" s="20"/>
      <c r="C2617" s="20"/>
      <c r="D2617" s="23" t="s">
        <v>22</v>
      </c>
      <c r="E2617" s="20"/>
      <c r="F2617" s="20"/>
      <c r="G2617" s="20"/>
      <c r="H2617" s="20"/>
    </row>
    <row r="2618" spans="1:13" ht="15" customHeight="1" x14ac:dyDescent="0.25">
      <c r="A2618" s="22" t="s">
        <v>23</v>
      </c>
      <c r="B2618" s="20"/>
      <c r="C2618" s="20"/>
      <c r="D2618" s="23" t="s">
        <v>24</v>
      </c>
      <c r="E2618" s="20"/>
      <c r="F2618" s="20"/>
      <c r="G2618" s="20"/>
      <c r="H2618" s="20"/>
      <c r="I2618" s="20"/>
      <c r="J2618" s="20"/>
    </row>
    <row r="2619" spans="1:13" x14ac:dyDescent="0.25">
      <c r="A2619" s="22" t="s">
        <v>25</v>
      </c>
      <c r="B2619" s="20"/>
      <c r="C2619" s="20"/>
      <c r="D2619" s="23" t="s">
        <v>26</v>
      </c>
      <c r="E2619" s="20"/>
      <c r="F2619" s="20"/>
      <c r="G2619" s="20"/>
      <c r="H2619" s="20"/>
    </row>
    <row r="2620" spans="1:13" x14ac:dyDescent="0.25">
      <c r="A2620" s="22" t="s">
        <v>27</v>
      </c>
      <c r="B2620" s="20"/>
      <c r="C2620" s="20"/>
      <c r="D2620" s="23" t="s">
        <v>28</v>
      </c>
      <c r="E2620" s="20"/>
      <c r="F2620" s="20"/>
      <c r="G2620" s="20"/>
      <c r="H2620" s="20"/>
    </row>
    <row r="2622" spans="1:13" x14ac:dyDescent="0.25">
      <c r="A2622" s="5" t="s">
        <v>30</v>
      </c>
      <c r="B2622" s="25" t="s">
        <v>31</v>
      </c>
      <c r="C2622" s="25"/>
      <c r="D2622" s="25"/>
      <c r="E2622" s="25"/>
      <c r="F2622" s="25"/>
      <c r="G2622" s="5" t="s">
        <v>32</v>
      </c>
      <c r="H2622" s="5" t="s">
        <v>33</v>
      </c>
      <c r="I2622" s="7" t="s">
        <v>34</v>
      </c>
      <c r="J2622" s="6" t="s">
        <v>35</v>
      </c>
    </row>
    <row r="2623" spans="1:13" ht="285" customHeight="1" x14ac:dyDescent="0.25">
      <c r="A2623" s="9" t="s">
        <v>1168</v>
      </c>
      <c r="B2623" s="26" t="s">
        <v>396</v>
      </c>
      <c r="C2623" s="26"/>
      <c r="D2623" s="26"/>
      <c r="E2623" s="26"/>
      <c r="F2623" s="26"/>
      <c r="G2623" s="9" t="s">
        <v>38</v>
      </c>
      <c r="H2623" s="12" t="s">
        <v>67</v>
      </c>
      <c r="I2623" s="13"/>
      <c r="J2623" s="11">
        <f>TRUNC((H2623*TRUNC(I2623,2)),2)</f>
        <v>0</v>
      </c>
      <c r="K2623" s="10" t="s">
        <v>1378</v>
      </c>
    </row>
    <row r="2624" spans="1:13" x14ac:dyDescent="0.25">
      <c r="I2624" s="17" t="s">
        <v>41</v>
      </c>
      <c r="J2624" s="16">
        <f>SUM(J2601:J2602,J2623)</f>
        <v>0</v>
      </c>
    </row>
    <row r="2626" spans="1:13" x14ac:dyDescent="0.25">
      <c r="A2626" s="15" t="s">
        <v>455</v>
      </c>
    </row>
    <row r="2628" spans="1:13" x14ac:dyDescent="0.25">
      <c r="A2628" s="5" t="s">
        <v>30</v>
      </c>
      <c r="B2628" s="25" t="s">
        <v>31</v>
      </c>
      <c r="C2628" s="25"/>
      <c r="D2628" s="25"/>
      <c r="E2628" s="25"/>
      <c r="F2628" s="25"/>
      <c r="G2628" s="5" t="s">
        <v>32</v>
      </c>
      <c r="H2628" s="5" t="s">
        <v>33</v>
      </c>
      <c r="I2628" s="7" t="s">
        <v>34</v>
      </c>
      <c r="J2628" s="6" t="s">
        <v>35</v>
      </c>
    </row>
    <row r="2629" spans="1:13" ht="75" customHeight="1" x14ac:dyDescent="0.25">
      <c r="A2629" s="9" t="s">
        <v>456</v>
      </c>
      <c r="B2629" s="26" t="s">
        <v>457</v>
      </c>
      <c r="C2629" s="26"/>
      <c r="D2629" s="26"/>
      <c r="E2629" s="26"/>
      <c r="F2629" s="26"/>
      <c r="G2629" s="9" t="s">
        <v>38</v>
      </c>
      <c r="H2629" s="12" t="s">
        <v>39</v>
      </c>
      <c r="I2629" s="13"/>
      <c r="J2629" s="11">
        <f>TRUNC((H2629*TRUNC(I2629,2)),2)</f>
        <v>0</v>
      </c>
      <c r="K2629" s="10" t="s">
        <v>1379</v>
      </c>
    </row>
    <row r="2630" spans="1:13" ht="45" customHeight="1" x14ac:dyDescent="0.25">
      <c r="A2630" s="9" t="s">
        <v>468</v>
      </c>
      <c r="B2630" s="26" t="s">
        <v>469</v>
      </c>
      <c r="C2630" s="26"/>
      <c r="D2630" s="26"/>
      <c r="E2630" s="26"/>
      <c r="F2630" s="26"/>
      <c r="G2630" s="9" t="s">
        <v>38</v>
      </c>
      <c r="H2630" s="12" t="s">
        <v>39</v>
      </c>
      <c r="I2630" s="13"/>
      <c r="J2630" s="11">
        <f>TRUNC((H2630*TRUNC(I2630,2)),2)</f>
        <v>0</v>
      </c>
      <c r="K2630" s="10" t="s">
        <v>1380</v>
      </c>
    </row>
    <row r="2633" spans="1:13" x14ac:dyDescent="0.25">
      <c r="C2633" s="19" t="s">
        <v>0</v>
      </c>
      <c r="D2633" s="20"/>
      <c r="E2633" s="20"/>
      <c r="F2633" s="20"/>
      <c r="G2633" s="20"/>
      <c r="H2633" s="20"/>
      <c r="I2633" s="4" t="s">
        <v>3</v>
      </c>
      <c r="J2633" s="3" t="str">
        <f>IF(J1 = "","",J1)</f>
        <v/>
      </c>
    </row>
    <row r="2634" spans="1:13" x14ac:dyDescent="0.25">
      <c r="C2634" s="19" t="s">
        <v>1</v>
      </c>
      <c r="D2634" s="20"/>
      <c r="E2634" s="20"/>
      <c r="F2634" s="20"/>
      <c r="G2634" s="20"/>
      <c r="H2634" s="20"/>
      <c r="J2634" s="1" t="s">
        <v>1811</v>
      </c>
    </row>
    <row r="2635" spans="1:13" x14ac:dyDescent="0.25">
      <c r="C2635" s="19" t="s">
        <v>2</v>
      </c>
      <c r="D2635" s="20"/>
      <c r="E2635" s="20"/>
      <c r="F2635" s="20"/>
      <c r="G2635" s="20"/>
      <c r="H2635" s="20"/>
    </row>
    <row r="2637" spans="1:13" x14ac:dyDescent="0.25">
      <c r="A2637" s="22" t="s">
        <v>9</v>
      </c>
      <c r="B2637" s="20"/>
      <c r="C2637" s="20"/>
      <c r="D2637" s="23" t="s">
        <v>10</v>
      </c>
      <c r="E2637" s="20"/>
      <c r="F2637" s="20"/>
      <c r="G2637" s="20"/>
      <c r="H2637" s="20"/>
    </row>
    <row r="2638" spans="1:13" x14ac:dyDescent="0.25">
      <c r="A2638" s="22" t="s">
        <v>11</v>
      </c>
      <c r="B2638" s="20"/>
      <c r="C2638" s="20"/>
      <c r="D2638" s="23" t="str">
        <f>IF(D6 = "","",D6)</f>
        <v/>
      </c>
      <c r="E2638" s="20"/>
      <c r="F2638" s="20"/>
    </row>
    <row r="2639" spans="1:13" x14ac:dyDescent="0.25">
      <c r="A2639" s="22" t="s">
        <v>12</v>
      </c>
      <c r="B2639" s="20"/>
      <c r="C2639" s="20"/>
      <c r="D2639" s="23" t="str">
        <f>IF(D7 = "","",D7)</f>
        <v/>
      </c>
      <c r="E2639" s="20"/>
      <c r="F2639" s="20"/>
      <c r="J2639" s="8"/>
      <c r="K2639" s="8"/>
      <c r="L2639" s="8"/>
      <c r="M2639" s="8"/>
    </row>
    <row r="2640" spans="1:13" x14ac:dyDescent="0.25">
      <c r="A2640" s="22" t="s">
        <v>13</v>
      </c>
      <c r="B2640" s="20"/>
      <c r="C2640" s="20"/>
      <c r="D2640" s="23" t="s">
        <v>14</v>
      </c>
      <c r="E2640" s="20"/>
      <c r="F2640" s="20"/>
      <c r="G2640" s="20"/>
      <c r="H2640" s="20"/>
    </row>
    <row r="2641" spans="1:11" x14ac:dyDescent="0.25">
      <c r="A2641" s="22" t="s">
        <v>15</v>
      </c>
      <c r="B2641" s="20"/>
      <c r="C2641" s="20"/>
      <c r="D2641" s="23" t="s">
        <v>16</v>
      </c>
      <c r="E2641" s="20"/>
      <c r="F2641" s="20"/>
      <c r="G2641" s="20"/>
      <c r="H2641" s="20"/>
      <c r="I2641" s="8" t="s">
        <v>17</v>
      </c>
      <c r="J2641" s="18" t="s">
        <v>18</v>
      </c>
    </row>
    <row r="2642" spans="1:11" ht="60" customHeight="1" x14ac:dyDescent="0.25">
      <c r="A2642" s="22" t="s">
        <v>19</v>
      </c>
      <c r="B2642" s="20"/>
      <c r="C2642" s="20"/>
      <c r="D2642" s="23" t="s">
        <v>20</v>
      </c>
      <c r="E2642" s="20"/>
      <c r="F2642" s="20"/>
      <c r="G2642" s="20"/>
      <c r="H2642" s="20"/>
    </row>
    <row r="2643" spans="1:11" ht="15" customHeight="1" x14ac:dyDescent="0.25">
      <c r="A2643" s="22" t="s">
        <v>21</v>
      </c>
      <c r="B2643" s="20"/>
      <c r="C2643" s="20"/>
      <c r="D2643" s="23" t="s">
        <v>22</v>
      </c>
      <c r="E2643" s="20"/>
      <c r="F2643" s="20"/>
      <c r="G2643" s="20"/>
      <c r="H2643" s="20"/>
    </row>
    <row r="2644" spans="1:11" ht="15" customHeight="1" x14ac:dyDescent="0.25">
      <c r="A2644" s="22" t="s">
        <v>23</v>
      </c>
      <c r="B2644" s="20"/>
      <c r="C2644" s="20"/>
      <c r="D2644" s="23" t="s">
        <v>24</v>
      </c>
      <c r="E2644" s="20"/>
      <c r="F2644" s="20"/>
      <c r="G2644" s="20"/>
      <c r="H2644" s="20"/>
      <c r="I2644" s="20"/>
      <c r="J2644" s="20"/>
    </row>
    <row r="2645" spans="1:11" x14ac:dyDescent="0.25">
      <c r="A2645" s="22" t="s">
        <v>25</v>
      </c>
      <c r="B2645" s="20"/>
      <c r="C2645" s="20"/>
      <c r="D2645" s="23" t="s">
        <v>26</v>
      </c>
      <c r="E2645" s="20"/>
      <c r="F2645" s="20"/>
      <c r="G2645" s="20"/>
      <c r="H2645" s="20"/>
    </row>
    <row r="2646" spans="1:11" x14ac:dyDescent="0.25">
      <c r="A2646" s="22" t="s">
        <v>27</v>
      </c>
      <c r="B2646" s="20"/>
      <c r="C2646" s="20"/>
      <c r="D2646" s="23" t="s">
        <v>28</v>
      </c>
      <c r="E2646" s="20"/>
      <c r="F2646" s="20"/>
      <c r="G2646" s="20"/>
      <c r="H2646" s="20"/>
    </row>
    <row r="2648" spans="1:11" x14ac:dyDescent="0.25">
      <c r="A2648" s="5" t="s">
        <v>30</v>
      </c>
      <c r="B2648" s="25" t="s">
        <v>31</v>
      </c>
      <c r="C2648" s="25"/>
      <c r="D2648" s="25"/>
      <c r="E2648" s="25"/>
      <c r="F2648" s="25"/>
      <c r="G2648" s="5" t="s">
        <v>32</v>
      </c>
      <c r="H2648" s="5" t="s">
        <v>33</v>
      </c>
      <c r="I2648" s="7" t="s">
        <v>34</v>
      </c>
      <c r="J2648" s="6" t="s">
        <v>35</v>
      </c>
    </row>
    <row r="2649" spans="1:11" ht="120" customHeight="1" x14ac:dyDescent="0.25">
      <c r="A2649" s="9" t="s">
        <v>477</v>
      </c>
      <c r="B2649" s="26" t="s">
        <v>478</v>
      </c>
      <c r="C2649" s="26"/>
      <c r="D2649" s="26"/>
      <c r="E2649" s="26"/>
      <c r="F2649" s="26"/>
      <c r="G2649" s="9" t="s">
        <v>38</v>
      </c>
      <c r="H2649" s="12" t="s">
        <v>39</v>
      </c>
      <c r="I2649" s="13"/>
      <c r="J2649" s="11">
        <f>TRUNC((H2649*TRUNC(I2649,2)),2)</f>
        <v>0</v>
      </c>
      <c r="K2649" s="10" t="s">
        <v>1381</v>
      </c>
    </row>
    <row r="2650" spans="1:11" x14ac:dyDescent="0.25">
      <c r="I2650" s="17" t="s">
        <v>41</v>
      </c>
      <c r="J2650" s="16">
        <f>SUM(J2629:J2630,J2649)</f>
        <v>0</v>
      </c>
    </row>
    <row r="2652" spans="1:11" x14ac:dyDescent="0.25">
      <c r="A2652" s="15" t="s">
        <v>489</v>
      </c>
    </row>
    <row r="2654" spans="1:11" x14ac:dyDescent="0.25">
      <c r="A2654" s="5" t="s">
        <v>30</v>
      </c>
      <c r="B2654" s="25" t="s">
        <v>31</v>
      </c>
      <c r="C2654" s="25"/>
      <c r="D2654" s="25"/>
      <c r="E2654" s="25"/>
      <c r="F2654" s="25"/>
      <c r="G2654" s="5" t="s">
        <v>32</v>
      </c>
      <c r="H2654" s="5" t="s">
        <v>33</v>
      </c>
      <c r="I2654" s="7" t="s">
        <v>34</v>
      </c>
      <c r="J2654" s="6" t="s">
        <v>35</v>
      </c>
    </row>
    <row r="2655" spans="1:11" ht="75" customHeight="1" x14ac:dyDescent="0.25">
      <c r="A2655" s="9" t="s">
        <v>493</v>
      </c>
      <c r="B2655" s="26" t="s">
        <v>494</v>
      </c>
      <c r="C2655" s="26"/>
      <c r="D2655" s="26"/>
      <c r="E2655" s="26"/>
      <c r="F2655" s="26"/>
      <c r="G2655" s="9" t="s">
        <v>38</v>
      </c>
      <c r="H2655" s="12" t="s">
        <v>39</v>
      </c>
      <c r="I2655" s="13"/>
      <c r="J2655" s="11">
        <f>TRUNC((H2655*TRUNC(I2655,2)),2)</f>
        <v>0</v>
      </c>
      <c r="K2655" s="10" t="s">
        <v>1382</v>
      </c>
    </row>
    <row r="2656" spans="1:11" x14ac:dyDescent="0.25">
      <c r="I2656" s="17" t="s">
        <v>41</v>
      </c>
      <c r="J2656" s="16">
        <f>SUM(J2655)</f>
        <v>0</v>
      </c>
    </row>
    <row r="2658" spans="1:11" x14ac:dyDescent="0.25">
      <c r="A2658" s="15" t="s">
        <v>505</v>
      </c>
    </row>
    <row r="2660" spans="1:11" x14ac:dyDescent="0.25">
      <c r="A2660" s="5" t="s">
        <v>30</v>
      </c>
      <c r="B2660" s="25" t="s">
        <v>31</v>
      </c>
      <c r="C2660" s="25"/>
      <c r="D2660" s="25"/>
      <c r="E2660" s="25"/>
      <c r="F2660" s="25"/>
      <c r="G2660" s="5" t="s">
        <v>32</v>
      </c>
      <c r="H2660" s="5" t="s">
        <v>33</v>
      </c>
      <c r="I2660" s="7" t="s">
        <v>34</v>
      </c>
      <c r="J2660" s="6" t="s">
        <v>35</v>
      </c>
    </row>
    <row r="2661" spans="1:11" ht="90" customHeight="1" x14ac:dyDescent="0.25">
      <c r="A2661" s="9" t="s">
        <v>1174</v>
      </c>
      <c r="B2661" s="26" t="s">
        <v>1175</v>
      </c>
      <c r="C2661" s="26"/>
      <c r="D2661" s="26"/>
      <c r="E2661" s="26"/>
      <c r="F2661" s="26"/>
      <c r="G2661" s="9" t="s">
        <v>38</v>
      </c>
      <c r="H2661" s="12" t="s">
        <v>39</v>
      </c>
      <c r="I2661" s="13"/>
      <c r="J2661" s="11">
        <f>TRUNC((H2661*TRUNC(I2661,2)),2)</f>
        <v>0</v>
      </c>
      <c r="K2661" s="10" t="s">
        <v>1383</v>
      </c>
    </row>
    <row r="2667" spans="1:11" x14ac:dyDescent="0.25">
      <c r="C2667" s="19" t="s">
        <v>0</v>
      </c>
      <c r="D2667" s="20"/>
      <c r="E2667" s="20"/>
      <c r="F2667" s="20"/>
      <c r="G2667" s="20"/>
      <c r="H2667" s="20"/>
      <c r="I2667" s="4" t="s">
        <v>3</v>
      </c>
      <c r="J2667" s="3" t="str">
        <f>IF(J1 = "","",J1)</f>
        <v/>
      </c>
    </row>
    <row r="2668" spans="1:11" x14ac:dyDescent="0.25">
      <c r="C2668" s="19" t="s">
        <v>1</v>
      </c>
      <c r="D2668" s="20"/>
      <c r="E2668" s="20"/>
      <c r="F2668" s="20"/>
      <c r="G2668" s="20"/>
      <c r="H2668" s="20"/>
      <c r="J2668" s="1" t="s">
        <v>1812</v>
      </c>
    </row>
    <row r="2669" spans="1:11" x14ac:dyDescent="0.25">
      <c r="C2669" s="19" t="s">
        <v>2</v>
      </c>
      <c r="D2669" s="20"/>
      <c r="E2669" s="20"/>
      <c r="F2669" s="20"/>
      <c r="G2669" s="20"/>
      <c r="H2669" s="20"/>
    </row>
    <row r="2671" spans="1:11" x14ac:dyDescent="0.25">
      <c r="A2671" s="22" t="s">
        <v>9</v>
      </c>
      <c r="B2671" s="20"/>
      <c r="C2671" s="20"/>
      <c r="D2671" s="23" t="s">
        <v>10</v>
      </c>
      <c r="E2671" s="20"/>
      <c r="F2671" s="20"/>
      <c r="G2671" s="20"/>
      <c r="H2671" s="20"/>
    </row>
    <row r="2672" spans="1:11" x14ac:dyDescent="0.25">
      <c r="A2672" s="22" t="s">
        <v>11</v>
      </c>
      <c r="B2672" s="20"/>
      <c r="C2672" s="20"/>
      <c r="D2672" s="23" t="str">
        <f>IF(D6 = "","",D6)</f>
        <v/>
      </c>
      <c r="E2672" s="20"/>
      <c r="F2672" s="20"/>
    </row>
    <row r="2673" spans="1:13" x14ac:dyDescent="0.25">
      <c r="A2673" s="22" t="s">
        <v>12</v>
      </c>
      <c r="B2673" s="20"/>
      <c r="C2673" s="20"/>
      <c r="D2673" s="23" t="str">
        <f>IF(D7 = "","",D7)</f>
        <v/>
      </c>
      <c r="E2673" s="20"/>
      <c r="F2673" s="20"/>
      <c r="J2673" s="8"/>
      <c r="K2673" s="8"/>
      <c r="L2673" s="8"/>
      <c r="M2673" s="8"/>
    </row>
    <row r="2674" spans="1:13" x14ac:dyDescent="0.25">
      <c r="A2674" s="22" t="s">
        <v>13</v>
      </c>
      <c r="B2674" s="20"/>
      <c r="C2674" s="20"/>
      <c r="D2674" s="23" t="s">
        <v>14</v>
      </c>
      <c r="E2674" s="20"/>
      <c r="F2674" s="20"/>
      <c r="G2674" s="20"/>
      <c r="H2674" s="20"/>
    </row>
    <row r="2675" spans="1:13" x14ac:dyDescent="0.25">
      <c r="A2675" s="22" t="s">
        <v>15</v>
      </c>
      <c r="B2675" s="20"/>
      <c r="C2675" s="20"/>
      <c r="D2675" s="23" t="s">
        <v>16</v>
      </c>
      <c r="E2675" s="20"/>
      <c r="F2675" s="20"/>
      <c r="G2675" s="20"/>
      <c r="H2675" s="20"/>
      <c r="I2675" s="8" t="s">
        <v>17</v>
      </c>
      <c r="J2675" s="18" t="s">
        <v>18</v>
      </c>
    </row>
    <row r="2676" spans="1:13" ht="60" customHeight="1" x14ac:dyDescent="0.25">
      <c r="A2676" s="22" t="s">
        <v>19</v>
      </c>
      <c r="B2676" s="20"/>
      <c r="C2676" s="20"/>
      <c r="D2676" s="23" t="s">
        <v>20</v>
      </c>
      <c r="E2676" s="20"/>
      <c r="F2676" s="20"/>
      <c r="G2676" s="20"/>
      <c r="H2676" s="20"/>
    </row>
    <row r="2677" spans="1:13" ht="15" customHeight="1" x14ac:dyDescent="0.25">
      <c r="A2677" s="22" t="s">
        <v>21</v>
      </c>
      <c r="B2677" s="20"/>
      <c r="C2677" s="20"/>
      <c r="D2677" s="23" t="s">
        <v>22</v>
      </c>
      <c r="E2677" s="20"/>
      <c r="F2677" s="20"/>
      <c r="G2677" s="20"/>
      <c r="H2677" s="20"/>
    </row>
    <row r="2678" spans="1:13" ht="15" customHeight="1" x14ac:dyDescent="0.25">
      <c r="A2678" s="22" t="s">
        <v>23</v>
      </c>
      <c r="B2678" s="20"/>
      <c r="C2678" s="20"/>
      <c r="D2678" s="23" t="s">
        <v>24</v>
      </c>
      <c r="E2678" s="20"/>
      <c r="F2678" s="20"/>
      <c r="G2678" s="20"/>
      <c r="H2678" s="20"/>
      <c r="I2678" s="20"/>
      <c r="J2678" s="20"/>
    </row>
    <row r="2679" spans="1:13" x14ac:dyDescent="0.25">
      <c r="A2679" s="22" t="s">
        <v>25</v>
      </c>
      <c r="B2679" s="20"/>
      <c r="C2679" s="20"/>
      <c r="D2679" s="23" t="s">
        <v>26</v>
      </c>
      <c r="E2679" s="20"/>
      <c r="F2679" s="20"/>
      <c r="G2679" s="20"/>
      <c r="H2679" s="20"/>
    </row>
    <row r="2680" spans="1:13" x14ac:dyDescent="0.25">
      <c r="A2680" s="22" t="s">
        <v>27</v>
      </c>
      <c r="B2680" s="20"/>
      <c r="C2680" s="20"/>
      <c r="D2680" s="23" t="s">
        <v>28</v>
      </c>
      <c r="E2680" s="20"/>
      <c r="F2680" s="20"/>
      <c r="G2680" s="20"/>
      <c r="H2680" s="20"/>
    </row>
    <row r="2682" spans="1:13" x14ac:dyDescent="0.25">
      <c r="A2682" s="5" t="s">
        <v>30</v>
      </c>
      <c r="B2682" s="25" t="s">
        <v>31</v>
      </c>
      <c r="C2682" s="25"/>
      <c r="D2682" s="25"/>
      <c r="E2682" s="25"/>
      <c r="F2682" s="25"/>
      <c r="G2682" s="5" t="s">
        <v>32</v>
      </c>
      <c r="H2682" s="5" t="s">
        <v>33</v>
      </c>
      <c r="I2682" s="7" t="s">
        <v>34</v>
      </c>
      <c r="J2682" s="6" t="s">
        <v>35</v>
      </c>
    </row>
    <row r="2683" spans="1:13" ht="90" customHeight="1" x14ac:dyDescent="0.25">
      <c r="A2683" s="9" t="s">
        <v>1177</v>
      </c>
      <c r="B2683" s="26" t="s">
        <v>1178</v>
      </c>
      <c r="C2683" s="26"/>
      <c r="D2683" s="26"/>
      <c r="E2683" s="26"/>
      <c r="F2683" s="26"/>
      <c r="G2683" s="9" t="s">
        <v>38</v>
      </c>
      <c r="H2683" s="12" t="s">
        <v>411</v>
      </c>
      <c r="I2683" s="13"/>
      <c r="J2683" s="11">
        <f>TRUNC((H2683*TRUNC(I2683,2)),2)</f>
        <v>0</v>
      </c>
      <c r="K2683" s="10" t="s">
        <v>1384</v>
      </c>
    </row>
    <row r="2684" spans="1:13" ht="120" customHeight="1" x14ac:dyDescent="0.25">
      <c r="A2684" s="9" t="s">
        <v>1180</v>
      </c>
      <c r="B2684" s="26" t="s">
        <v>1181</v>
      </c>
      <c r="C2684" s="26"/>
      <c r="D2684" s="26"/>
      <c r="E2684" s="26"/>
      <c r="F2684" s="26"/>
      <c r="G2684" s="9" t="s">
        <v>38</v>
      </c>
      <c r="H2684" s="12" t="s">
        <v>39</v>
      </c>
      <c r="I2684" s="13"/>
      <c r="J2684" s="11">
        <f>TRUNC((H2684*TRUNC(I2684,2)),2)</f>
        <v>0</v>
      </c>
      <c r="K2684" s="10" t="s">
        <v>1385</v>
      </c>
    </row>
    <row r="2685" spans="1:13" ht="180" customHeight="1" x14ac:dyDescent="0.25">
      <c r="A2685" s="9" t="s">
        <v>520</v>
      </c>
      <c r="B2685" s="26" t="s">
        <v>521</v>
      </c>
      <c r="C2685" s="26"/>
      <c r="D2685" s="26"/>
      <c r="E2685" s="26"/>
      <c r="F2685" s="26"/>
      <c r="G2685" s="9" t="s">
        <v>38</v>
      </c>
      <c r="H2685" s="12" t="s">
        <v>411</v>
      </c>
      <c r="I2685" s="13"/>
      <c r="J2685" s="11">
        <f>TRUNC((H2685*TRUNC(I2685,2)),2)</f>
        <v>0</v>
      </c>
      <c r="K2685" s="10" t="s">
        <v>1386</v>
      </c>
    </row>
    <row r="2686" spans="1:13" x14ac:dyDescent="0.25">
      <c r="I2686" s="17" t="s">
        <v>41</v>
      </c>
      <c r="J2686" s="16">
        <f>SUM(J2661,J2683:J2685)</f>
        <v>0</v>
      </c>
    </row>
    <row r="2694" spans="1:13" x14ac:dyDescent="0.25">
      <c r="C2694" s="19" t="s">
        <v>0</v>
      </c>
      <c r="D2694" s="20"/>
      <c r="E2694" s="20"/>
      <c r="F2694" s="20"/>
      <c r="G2694" s="20"/>
      <c r="H2694" s="20"/>
      <c r="I2694" s="4" t="s">
        <v>3</v>
      </c>
      <c r="J2694" s="3" t="str">
        <f>IF(J1 = "","",J1)</f>
        <v/>
      </c>
    </row>
    <row r="2695" spans="1:13" x14ac:dyDescent="0.25">
      <c r="C2695" s="19" t="s">
        <v>1</v>
      </c>
      <c r="D2695" s="20"/>
      <c r="E2695" s="20"/>
      <c r="F2695" s="20"/>
      <c r="G2695" s="20"/>
      <c r="H2695" s="20"/>
      <c r="J2695" s="1" t="s">
        <v>1813</v>
      </c>
    </row>
    <row r="2696" spans="1:13" x14ac:dyDescent="0.25">
      <c r="C2696" s="19" t="s">
        <v>2</v>
      </c>
      <c r="D2696" s="20"/>
      <c r="E2696" s="20"/>
      <c r="F2696" s="20"/>
      <c r="G2696" s="20"/>
      <c r="H2696" s="20"/>
    </row>
    <row r="2698" spans="1:13" x14ac:dyDescent="0.25">
      <c r="A2698" s="22" t="s">
        <v>9</v>
      </c>
      <c r="B2698" s="20"/>
      <c r="C2698" s="20"/>
      <c r="D2698" s="23" t="s">
        <v>10</v>
      </c>
      <c r="E2698" s="20"/>
      <c r="F2698" s="20"/>
      <c r="G2698" s="20"/>
      <c r="H2698" s="20"/>
    </row>
    <row r="2699" spans="1:13" x14ac:dyDescent="0.25">
      <c r="A2699" s="22" t="s">
        <v>11</v>
      </c>
      <c r="B2699" s="20"/>
      <c r="C2699" s="20"/>
      <c r="D2699" s="23" t="str">
        <f>IF(D6 = "","",D6)</f>
        <v/>
      </c>
      <c r="E2699" s="20"/>
      <c r="F2699" s="20"/>
    </row>
    <row r="2700" spans="1:13" x14ac:dyDescent="0.25">
      <c r="A2700" s="22" t="s">
        <v>12</v>
      </c>
      <c r="B2700" s="20"/>
      <c r="C2700" s="20"/>
      <c r="D2700" s="23" t="str">
        <f>IF(D7 = "","",D7)</f>
        <v/>
      </c>
      <c r="E2700" s="20"/>
      <c r="F2700" s="20"/>
      <c r="J2700" s="8"/>
      <c r="K2700" s="8"/>
      <c r="L2700" s="8"/>
      <c r="M2700" s="8"/>
    </row>
    <row r="2701" spans="1:13" x14ac:dyDescent="0.25">
      <c r="A2701" s="22" t="s">
        <v>13</v>
      </c>
      <c r="B2701" s="20"/>
      <c r="C2701" s="20"/>
      <c r="D2701" s="23" t="s">
        <v>14</v>
      </c>
      <c r="E2701" s="20"/>
      <c r="F2701" s="20"/>
      <c r="G2701" s="20"/>
      <c r="H2701" s="20"/>
    </row>
    <row r="2702" spans="1:13" x14ac:dyDescent="0.25">
      <c r="A2702" s="22" t="s">
        <v>15</v>
      </c>
      <c r="B2702" s="20"/>
      <c r="C2702" s="20"/>
      <c r="D2702" s="23" t="s">
        <v>16</v>
      </c>
      <c r="E2702" s="20"/>
      <c r="F2702" s="20"/>
      <c r="G2702" s="20"/>
      <c r="H2702" s="20"/>
      <c r="I2702" s="8" t="s">
        <v>17</v>
      </c>
      <c r="J2702" s="18" t="s">
        <v>18</v>
      </c>
    </row>
    <row r="2703" spans="1:13" ht="60" customHeight="1" x14ac:dyDescent="0.25">
      <c r="A2703" s="22" t="s">
        <v>19</v>
      </c>
      <c r="B2703" s="20"/>
      <c r="C2703" s="20"/>
      <c r="D2703" s="23" t="s">
        <v>20</v>
      </c>
      <c r="E2703" s="20"/>
      <c r="F2703" s="20"/>
      <c r="G2703" s="20"/>
      <c r="H2703" s="20"/>
    </row>
    <row r="2704" spans="1:13" ht="15" customHeight="1" x14ac:dyDescent="0.25">
      <c r="A2704" s="22" t="s">
        <v>21</v>
      </c>
      <c r="B2704" s="20"/>
      <c r="C2704" s="20"/>
      <c r="D2704" s="23" t="s">
        <v>22</v>
      </c>
      <c r="E2704" s="20"/>
      <c r="F2704" s="20"/>
      <c r="G2704" s="20"/>
      <c r="H2704" s="20"/>
    </row>
    <row r="2705" spans="1:11" ht="15" customHeight="1" x14ac:dyDescent="0.25">
      <c r="A2705" s="22" t="s">
        <v>23</v>
      </c>
      <c r="B2705" s="20"/>
      <c r="C2705" s="20"/>
      <c r="D2705" s="23" t="s">
        <v>24</v>
      </c>
      <c r="E2705" s="20"/>
      <c r="F2705" s="20"/>
      <c r="G2705" s="20"/>
      <c r="H2705" s="20"/>
      <c r="I2705" s="20"/>
      <c r="J2705" s="20"/>
    </row>
    <row r="2706" spans="1:11" x14ac:dyDescent="0.25">
      <c r="A2706" s="22" t="s">
        <v>25</v>
      </c>
      <c r="B2706" s="20"/>
      <c r="C2706" s="20"/>
      <c r="D2706" s="23" t="s">
        <v>26</v>
      </c>
      <c r="E2706" s="20"/>
      <c r="F2706" s="20"/>
      <c r="G2706" s="20"/>
      <c r="H2706" s="20"/>
    </row>
    <row r="2707" spans="1:11" x14ac:dyDescent="0.25">
      <c r="A2707" s="22" t="s">
        <v>27</v>
      </c>
      <c r="B2707" s="20"/>
      <c r="C2707" s="20"/>
      <c r="D2707" s="23" t="s">
        <v>28</v>
      </c>
      <c r="E2707" s="20"/>
      <c r="F2707" s="20"/>
      <c r="G2707" s="20"/>
      <c r="H2707" s="20"/>
    </row>
    <row r="2709" spans="1:11" x14ac:dyDescent="0.25">
      <c r="A2709" s="15" t="s">
        <v>524</v>
      </c>
    </row>
    <row r="2711" spans="1:11" x14ac:dyDescent="0.25">
      <c r="A2711" s="5" t="s">
        <v>30</v>
      </c>
      <c r="B2711" s="25" t="s">
        <v>31</v>
      </c>
      <c r="C2711" s="25"/>
      <c r="D2711" s="25"/>
      <c r="E2711" s="25"/>
      <c r="F2711" s="25"/>
      <c r="G2711" s="5" t="s">
        <v>32</v>
      </c>
      <c r="H2711" s="5" t="s">
        <v>33</v>
      </c>
      <c r="I2711" s="7" t="s">
        <v>34</v>
      </c>
      <c r="J2711" s="6" t="s">
        <v>35</v>
      </c>
    </row>
    <row r="2712" spans="1:11" ht="45" customHeight="1" x14ac:dyDescent="0.25">
      <c r="A2712" s="9" t="s">
        <v>535</v>
      </c>
      <c r="B2712" s="26" t="s">
        <v>536</v>
      </c>
      <c r="C2712" s="26"/>
      <c r="D2712" s="26"/>
      <c r="E2712" s="26"/>
      <c r="F2712" s="26"/>
      <c r="G2712" s="9" t="s">
        <v>38</v>
      </c>
      <c r="H2712" s="12" t="s">
        <v>39</v>
      </c>
      <c r="I2712" s="13"/>
      <c r="J2712" s="11">
        <f>TRUNC((H2712*TRUNC(I2712,2)),2)</f>
        <v>0</v>
      </c>
      <c r="K2712" s="10" t="s">
        <v>1387</v>
      </c>
    </row>
    <row r="2713" spans="1:11" ht="45" customHeight="1" x14ac:dyDescent="0.25">
      <c r="A2713" s="9" t="s">
        <v>538</v>
      </c>
      <c r="B2713" s="26" t="s">
        <v>539</v>
      </c>
      <c r="C2713" s="26"/>
      <c r="D2713" s="26"/>
      <c r="E2713" s="26"/>
      <c r="F2713" s="26"/>
      <c r="G2713" s="9" t="s">
        <v>38</v>
      </c>
      <c r="H2713" s="12" t="s">
        <v>51</v>
      </c>
      <c r="I2713" s="13"/>
      <c r="J2713" s="11">
        <f>TRUNC((H2713*TRUNC(I2713,2)),2)</f>
        <v>0</v>
      </c>
      <c r="K2713" s="10" t="s">
        <v>1388</v>
      </c>
    </row>
    <row r="2714" spans="1:11" ht="60" customHeight="1" x14ac:dyDescent="0.25">
      <c r="A2714" s="9" t="s">
        <v>541</v>
      </c>
      <c r="B2714" s="26" t="s">
        <v>542</v>
      </c>
      <c r="C2714" s="26"/>
      <c r="D2714" s="26"/>
      <c r="E2714" s="26"/>
      <c r="F2714" s="26"/>
      <c r="G2714" s="9" t="s">
        <v>38</v>
      </c>
      <c r="H2714" s="12" t="s">
        <v>39</v>
      </c>
      <c r="I2714" s="13"/>
      <c r="J2714" s="11">
        <f>TRUNC((H2714*TRUNC(I2714,2)),2)</f>
        <v>0</v>
      </c>
      <c r="K2714" s="10" t="s">
        <v>1389</v>
      </c>
    </row>
    <row r="2715" spans="1:11" ht="60" customHeight="1" x14ac:dyDescent="0.25">
      <c r="A2715" s="9" t="s">
        <v>544</v>
      </c>
      <c r="B2715" s="26" t="s">
        <v>545</v>
      </c>
      <c r="C2715" s="26"/>
      <c r="D2715" s="26"/>
      <c r="E2715" s="26"/>
      <c r="F2715" s="26"/>
      <c r="G2715" s="9" t="s">
        <v>38</v>
      </c>
      <c r="H2715" s="12" t="s">
        <v>39</v>
      </c>
      <c r="I2715" s="13"/>
      <c r="J2715" s="11">
        <f>TRUNC((H2715*TRUNC(I2715,2)),2)</f>
        <v>0</v>
      </c>
      <c r="K2715" s="10" t="s">
        <v>1390</v>
      </c>
    </row>
    <row r="2716" spans="1:11" ht="60" customHeight="1" x14ac:dyDescent="0.25">
      <c r="A2716" s="9" t="s">
        <v>547</v>
      </c>
      <c r="B2716" s="26" t="s">
        <v>548</v>
      </c>
      <c r="C2716" s="26"/>
      <c r="D2716" s="26"/>
      <c r="E2716" s="26"/>
      <c r="F2716" s="26"/>
      <c r="G2716" s="9" t="s">
        <v>38</v>
      </c>
      <c r="H2716" s="12" t="s">
        <v>39</v>
      </c>
      <c r="I2716" s="13"/>
      <c r="J2716" s="11">
        <f>TRUNC((H2716*TRUNC(I2716,2)),2)</f>
        <v>0</v>
      </c>
      <c r="K2716" s="10" t="s">
        <v>1391</v>
      </c>
    </row>
    <row r="2717" spans="1:11" x14ac:dyDescent="0.25">
      <c r="I2717" s="17" t="s">
        <v>41</v>
      </c>
      <c r="J2717" s="16">
        <f>SUM(J2712:J2716)</f>
        <v>0</v>
      </c>
    </row>
    <row r="2719" spans="1:11" x14ac:dyDescent="0.25">
      <c r="A2719" s="15" t="s">
        <v>1189</v>
      </c>
    </row>
    <row r="2721" spans="1:13" x14ac:dyDescent="0.25">
      <c r="A2721" s="5" t="s">
        <v>30</v>
      </c>
      <c r="B2721" s="25" t="s">
        <v>31</v>
      </c>
      <c r="C2721" s="25"/>
      <c r="D2721" s="25"/>
      <c r="E2721" s="25"/>
      <c r="F2721" s="25"/>
      <c r="G2721" s="5" t="s">
        <v>32</v>
      </c>
      <c r="H2721" s="5" t="s">
        <v>33</v>
      </c>
      <c r="I2721" s="7" t="s">
        <v>34</v>
      </c>
      <c r="J2721" s="6" t="s">
        <v>35</v>
      </c>
    </row>
    <row r="2722" spans="1:13" ht="75" customHeight="1" x14ac:dyDescent="0.25">
      <c r="A2722" s="9" t="s">
        <v>420</v>
      </c>
      <c r="B2722" s="26" t="s">
        <v>421</v>
      </c>
      <c r="C2722" s="26"/>
      <c r="D2722" s="26"/>
      <c r="E2722" s="26"/>
      <c r="F2722" s="26"/>
      <c r="G2722" s="9" t="s">
        <v>71</v>
      </c>
      <c r="H2722" s="12" t="s">
        <v>711</v>
      </c>
      <c r="I2722" s="13"/>
      <c r="J2722" s="11">
        <f>TRUNC((H2722*TRUNC(I2722,2)),2)</f>
        <v>0</v>
      </c>
      <c r="K2722" s="10" t="s">
        <v>1392</v>
      </c>
    </row>
    <row r="2727" spans="1:13" x14ac:dyDescent="0.25">
      <c r="C2727" s="19" t="s">
        <v>0</v>
      </c>
      <c r="D2727" s="20"/>
      <c r="E2727" s="20"/>
      <c r="F2727" s="20"/>
      <c r="G2727" s="20"/>
      <c r="H2727" s="20"/>
      <c r="I2727" s="4" t="s">
        <v>3</v>
      </c>
      <c r="J2727" s="3" t="str">
        <f>IF(J1 = "","",J1)</f>
        <v/>
      </c>
    </row>
    <row r="2728" spans="1:13" x14ac:dyDescent="0.25">
      <c r="C2728" s="19" t="s">
        <v>1</v>
      </c>
      <c r="D2728" s="20"/>
      <c r="E2728" s="20"/>
      <c r="F2728" s="20"/>
      <c r="G2728" s="20"/>
      <c r="H2728" s="20"/>
      <c r="J2728" s="1" t="s">
        <v>1814</v>
      </c>
    </row>
    <row r="2729" spans="1:13" x14ac:dyDescent="0.25">
      <c r="C2729" s="19" t="s">
        <v>2</v>
      </c>
      <c r="D2729" s="20"/>
      <c r="E2729" s="20"/>
      <c r="F2729" s="20"/>
      <c r="G2729" s="20"/>
      <c r="H2729" s="20"/>
    </row>
    <row r="2731" spans="1:13" x14ac:dyDescent="0.25">
      <c r="A2731" s="22" t="s">
        <v>9</v>
      </c>
      <c r="B2731" s="20"/>
      <c r="C2731" s="20"/>
      <c r="D2731" s="23" t="s">
        <v>10</v>
      </c>
      <c r="E2731" s="20"/>
      <c r="F2731" s="20"/>
      <c r="G2731" s="20"/>
      <c r="H2731" s="20"/>
    </row>
    <row r="2732" spans="1:13" x14ac:dyDescent="0.25">
      <c r="A2732" s="22" t="s">
        <v>11</v>
      </c>
      <c r="B2732" s="20"/>
      <c r="C2732" s="20"/>
      <c r="D2732" s="23" t="str">
        <f>IF(D6 = "","",D6)</f>
        <v/>
      </c>
      <c r="E2732" s="20"/>
      <c r="F2732" s="20"/>
    </row>
    <row r="2733" spans="1:13" x14ac:dyDescent="0.25">
      <c r="A2733" s="22" t="s">
        <v>12</v>
      </c>
      <c r="B2733" s="20"/>
      <c r="C2733" s="20"/>
      <c r="D2733" s="23" t="str">
        <f>IF(D7 = "","",D7)</f>
        <v/>
      </c>
      <c r="E2733" s="20"/>
      <c r="F2733" s="20"/>
      <c r="J2733" s="8"/>
      <c r="K2733" s="8"/>
      <c r="L2733" s="8"/>
      <c r="M2733" s="8"/>
    </row>
    <row r="2734" spans="1:13" x14ac:dyDescent="0.25">
      <c r="A2734" s="22" t="s">
        <v>13</v>
      </c>
      <c r="B2734" s="20"/>
      <c r="C2734" s="20"/>
      <c r="D2734" s="23" t="s">
        <v>14</v>
      </c>
      <c r="E2734" s="20"/>
      <c r="F2734" s="20"/>
      <c r="G2734" s="20"/>
      <c r="H2734" s="20"/>
    </row>
    <row r="2735" spans="1:13" x14ac:dyDescent="0.25">
      <c r="A2735" s="22" t="s">
        <v>15</v>
      </c>
      <c r="B2735" s="20"/>
      <c r="C2735" s="20"/>
      <c r="D2735" s="23" t="s">
        <v>16</v>
      </c>
      <c r="E2735" s="20"/>
      <c r="F2735" s="20"/>
      <c r="G2735" s="20"/>
      <c r="H2735" s="20"/>
      <c r="I2735" s="8" t="s">
        <v>17</v>
      </c>
      <c r="J2735" s="18" t="s">
        <v>18</v>
      </c>
    </row>
    <row r="2736" spans="1:13" ht="60" customHeight="1" x14ac:dyDescent="0.25">
      <c r="A2736" s="22" t="s">
        <v>19</v>
      </c>
      <c r="B2736" s="20"/>
      <c r="C2736" s="20"/>
      <c r="D2736" s="23" t="s">
        <v>20</v>
      </c>
      <c r="E2736" s="20"/>
      <c r="F2736" s="20"/>
      <c r="G2736" s="20"/>
      <c r="H2736" s="20"/>
    </row>
    <row r="2737" spans="1:11" ht="15" customHeight="1" x14ac:dyDescent="0.25">
      <c r="A2737" s="22" t="s">
        <v>21</v>
      </c>
      <c r="B2737" s="20"/>
      <c r="C2737" s="20"/>
      <c r="D2737" s="23" t="s">
        <v>22</v>
      </c>
      <c r="E2737" s="20"/>
      <c r="F2737" s="20"/>
      <c r="G2737" s="20"/>
      <c r="H2737" s="20"/>
    </row>
    <row r="2738" spans="1:11" ht="15" customHeight="1" x14ac:dyDescent="0.25">
      <c r="A2738" s="22" t="s">
        <v>23</v>
      </c>
      <c r="B2738" s="20"/>
      <c r="C2738" s="20"/>
      <c r="D2738" s="23" t="s">
        <v>24</v>
      </c>
      <c r="E2738" s="20"/>
      <c r="F2738" s="20"/>
      <c r="G2738" s="20"/>
      <c r="H2738" s="20"/>
      <c r="I2738" s="20"/>
      <c r="J2738" s="20"/>
    </row>
    <row r="2739" spans="1:11" x14ac:dyDescent="0.25">
      <c r="A2739" s="22" t="s">
        <v>25</v>
      </c>
      <c r="B2739" s="20"/>
      <c r="C2739" s="20"/>
      <c r="D2739" s="23" t="s">
        <v>26</v>
      </c>
      <c r="E2739" s="20"/>
      <c r="F2739" s="20"/>
      <c r="G2739" s="20"/>
      <c r="H2739" s="20"/>
    </row>
    <row r="2740" spans="1:11" x14ac:dyDescent="0.25">
      <c r="A2740" s="22" t="s">
        <v>27</v>
      </c>
      <c r="B2740" s="20"/>
      <c r="C2740" s="20"/>
      <c r="D2740" s="23" t="s">
        <v>28</v>
      </c>
      <c r="E2740" s="20"/>
      <c r="F2740" s="20"/>
      <c r="G2740" s="20"/>
      <c r="H2740" s="20"/>
    </row>
    <row r="2742" spans="1:11" x14ac:dyDescent="0.25">
      <c r="A2742" s="5" t="s">
        <v>30</v>
      </c>
      <c r="B2742" s="25" t="s">
        <v>31</v>
      </c>
      <c r="C2742" s="25"/>
      <c r="D2742" s="25"/>
      <c r="E2742" s="25"/>
      <c r="F2742" s="25"/>
      <c r="G2742" s="5" t="s">
        <v>32</v>
      </c>
      <c r="H2742" s="5" t="s">
        <v>33</v>
      </c>
      <c r="I2742" s="7" t="s">
        <v>34</v>
      </c>
      <c r="J2742" s="6" t="s">
        <v>35</v>
      </c>
    </row>
    <row r="2743" spans="1:11" ht="60" customHeight="1" x14ac:dyDescent="0.25">
      <c r="A2743" s="9" t="s">
        <v>427</v>
      </c>
      <c r="B2743" s="26" t="s">
        <v>428</v>
      </c>
      <c r="C2743" s="26"/>
      <c r="D2743" s="26"/>
      <c r="E2743" s="26"/>
      <c r="F2743" s="26"/>
      <c r="G2743" s="9" t="s">
        <v>71</v>
      </c>
      <c r="H2743" s="12" t="s">
        <v>711</v>
      </c>
      <c r="I2743" s="13"/>
      <c r="J2743" s="11">
        <f>TRUNC((H2743*TRUNC(I2743,2)),2)</f>
        <v>0</v>
      </c>
      <c r="K2743" s="10" t="s">
        <v>1393</v>
      </c>
    </row>
    <row r="2744" spans="1:11" x14ac:dyDescent="0.25">
      <c r="I2744" s="17" t="s">
        <v>41</v>
      </c>
      <c r="J2744" s="16">
        <f>SUM(J2722,J2743)</f>
        <v>0</v>
      </c>
    </row>
    <row r="2746" spans="1:11" x14ac:dyDescent="0.25">
      <c r="A2746" s="15" t="s">
        <v>569</v>
      </c>
    </row>
    <row r="2748" spans="1:11" x14ac:dyDescent="0.25">
      <c r="A2748" s="5" t="s">
        <v>30</v>
      </c>
      <c r="B2748" s="25" t="s">
        <v>31</v>
      </c>
      <c r="C2748" s="25"/>
      <c r="D2748" s="25"/>
      <c r="E2748" s="25"/>
      <c r="F2748" s="25"/>
      <c r="G2748" s="5" t="s">
        <v>32</v>
      </c>
      <c r="H2748" s="5" t="s">
        <v>33</v>
      </c>
      <c r="I2748" s="7" t="s">
        <v>34</v>
      </c>
      <c r="J2748" s="6" t="s">
        <v>35</v>
      </c>
    </row>
    <row r="2749" spans="1:11" ht="75" customHeight="1" x14ac:dyDescent="0.25">
      <c r="A2749" s="9" t="s">
        <v>1192</v>
      </c>
      <c r="B2749" s="26" t="s">
        <v>1193</v>
      </c>
      <c r="C2749" s="26"/>
      <c r="D2749" s="26"/>
      <c r="E2749" s="26"/>
      <c r="F2749" s="26"/>
      <c r="G2749" s="9" t="s">
        <v>38</v>
      </c>
      <c r="H2749" s="12" t="s">
        <v>411</v>
      </c>
      <c r="I2749" s="13"/>
      <c r="J2749" s="11">
        <f>TRUNC((H2749*TRUNC(I2749,2)),2)</f>
        <v>0</v>
      </c>
      <c r="K2749" s="10" t="s">
        <v>1394</v>
      </c>
    </row>
    <row r="2750" spans="1:11" x14ac:dyDescent="0.25">
      <c r="I2750" s="17" t="s">
        <v>41</v>
      </c>
      <c r="J2750" s="16">
        <f>SUM(J2749)</f>
        <v>0</v>
      </c>
    </row>
    <row r="2752" spans="1:11" x14ac:dyDescent="0.25">
      <c r="A2752" s="15" t="s">
        <v>593</v>
      </c>
    </row>
    <row r="2754" spans="1:13" x14ac:dyDescent="0.25">
      <c r="A2754" s="15" t="s">
        <v>610</v>
      </c>
    </row>
    <row r="2756" spans="1:13" x14ac:dyDescent="0.25">
      <c r="A2756" s="5" t="s">
        <v>30</v>
      </c>
      <c r="B2756" s="25" t="s">
        <v>31</v>
      </c>
      <c r="C2756" s="25"/>
      <c r="D2756" s="25"/>
      <c r="E2756" s="25"/>
      <c r="F2756" s="25"/>
      <c r="G2756" s="5" t="s">
        <v>32</v>
      </c>
      <c r="H2756" s="5" t="s">
        <v>33</v>
      </c>
      <c r="I2756" s="7" t="s">
        <v>34</v>
      </c>
      <c r="J2756" s="6" t="s">
        <v>35</v>
      </c>
    </row>
    <row r="2757" spans="1:13" ht="45" customHeight="1" x14ac:dyDescent="0.25">
      <c r="A2757" s="9" t="s">
        <v>626</v>
      </c>
      <c r="B2757" s="26" t="s">
        <v>627</v>
      </c>
      <c r="C2757" s="26"/>
      <c r="D2757" s="26"/>
      <c r="E2757" s="26"/>
      <c r="F2757" s="26"/>
      <c r="G2757" s="9" t="s">
        <v>71</v>
      </c>
      <c r="H2757" s="12" t="s">
        <v>527</v>
      </c>
      <c r="I2757" s="13"/>
      <c r="J2757" s="11">
        <f>TRUNC((H2757*TRUNC(I2757,2)),2)</f>
        <v>0</v>
      </c>
      <c r="K2757" s="10" t="s">
        <v>1395</v>
      </c>
    </row>
    <row r="2758" spans="1:13" ht="45" customHeight="1" x14ac:dyDescent="0.25">
      <c r="A2758" s="9" t="s">
        <v>1196</v>
      </c>
      <c r="B2758" s="26" t="s">
        <v>1197</v>
      </c>
      <c r="C2758" s="26"/>
      <c r="D2758" s="26"/>
      <c r="E2758" s="26"/>
      <c r="F2758" s="26"/>
      <c r="G2758" s="9" t="s">
        <v>71</v>
      </c>
      <c r="H2758" s="12" t="s">
        <v>527</v>
      </c>
      <c r="I2758" s="13"/>
      <c r="J2758" s="11">
        <f>TRUNC((H2758*TRUNC(I2758,2)),2)</f>
        <v>0</v>
      </c>
      <c r="K2758" s="10" t="s">
        <v>1396</v>
      </c>
    </row>
    <row r="2759" spans="1:13" ht="90" customHeight="1" x14ac:dyDescent="0.25">
      <c r="A2759" s="9" t="s">
        <v>1199</v>
      </c>
      <c r="B2759" s="26" t="s">
        <v>1200</v>
      </c>
      <c r="C2759" s="26"/>
      <c r="D2759" s="26"/>
      <c r="E2759" s="26"/>
      <c r="F2759" s="26"/>
      <c r="G2759" s="9" t="s">
        <v>38</v>
      </c>
      <c r="H2759" s="12" t="s">
        <v>39</v>
      </c>
      <c r="I2759" s="13"/>
      <c r="J2759" s="11">
        <f>TRUNC((H2759*TRUNC(I2759,2)),2)</f>
        <v>0</v>
      </c>
      <c r="K2759" s="10" t="s">
        <v>1397</v>
      </c>
    </row>
    <row r="2761" spans="1:13" x14ac:dyDescent="0.25">
      <c r="C2761" s="19" t="s">
        <v>0</v>
      </c>
      <c r="D2761" s="20"/>
      <c r="E2761" s="20"/>
      <c r="F2761" s="20"/>
      <c r="G2761" s="20"/>
      <c r="H2761" s="20"/>
      <c r="I2761" s="4" t="s">
        <v>3</v>
      </c>
      <c r="J2761" s="3" t="str">
        <f>IF(J1 = "","",J1)</f>
        <v/>
      </c>
    </row>
    <row r="2762" spans="1:13" x14ac:dyDescent="0.25">
      <c r="C2762" s="19" t="s">
        <v>1</v>
      </c>
      <c r="D2762" s="20"/>
      <c r="E2762" s="20"/>
      <c r="F2762" s="20"/>
      <c r="G2762" s="20"/>
      <c r="H2762" s="20"/>
      <c r="J2762" s="1" t="s">
        <v>1815</v>
      </c>
    </row>
    <row r="2763" spans="1:13" x14ac:dyDescent="0.25">
      <c r="C2763" s="19" t="s">
        <v>2</v>
      </c>
      <c r="D2763" s="20"/>
      <c r="E2763" s="20"/>
      <c r="F2763" s="20"/>
      <c r="G2763" s="20"/>
      <c r="H2763" s="20"/>
    </row>
    <row r="2765" spans="1:13" x14ac:dyDescent="0.25">
      <c r="A2765" s="22" t="s">
        <v>9</v>
      </c>
      <c r="B2765" s="20"/>
      <c r="C2765" s="20"/>
      <c r="D2765" s="23" t="s">
        <v>10</v>
      </c>
      <c r="E2765" s="20"/>
      <c r="F2765" s="20"/>
      <c r="G2765" s="20"/>
      <c r="H2765" s="20"/>
    </row>
    <row r="2766" spans="1:13" x14ac:dyDescent="0.25">
      <c r="A2766" s="22" t="s">
        <v>11</v>
      </c>
      <c r="B2766" s="20"/>
      <c r="C2766" s="20"/>
      <c r="D2766" s="23" t="str">
        <f>IF(D6 = "","",D6)</f>
        <v/>
      </c>
      <c r="E2766" s="20"/>
      <c r="F2766" s="20"/>
    </row>
    <row r="2767" spans="1:13" x14ac:dyDescent="0.25">
      <c r="A2767" s="22" t="s">
        <v>12</v>
      </c>
      <c r="B2767" s="20"/>
      <c r="C2767" s="20"/>
      <c r="D2767" s="23" t="str">
        <f>IF(D7 = "","",D7)</f>
        <v/>
      </c>
      <c r="E2767" s="20"/>
      <c r="F2767" s="20"/>
      <c r="J2767" s="8"/>
      <c r="K2767" s="8"/>
      <c r="L2767" s="8"/>
      <c r="M2767" s="8"/>
    </row>
    <row r="2768" spans="1:13" x14ac:dyDescent="0.25">
      <c r="A2768" s="22" t="s">
        <v>13</v>
      </c>
      <c r="B2768" s="20"/>
      <c r="C2768" s="20"/>
      <c r="D2768" s="23" t="s">
        <v>14</v>
      </c>
      <c r="E2768" s="20"/>
      <c r="F2768" s="20"/>
      <c r="G2768" s="20"/>
      <c r="H2768" s="20"/>
    </row>
    <row r="2769" spans="1:11" x14ac:dyDescent="0.25">
      <c r="A2769" s="22" t="s">
        <v>15</v>
      </c>
      <c r="B2769" s="20"/>
      <c r="C2769" s="20"/>
      <c r="D2769" s="23" t="s">
        <v>16</v>
      </c>
      <c r="E2769" s="20"/>
      <c r="F2769" s="20"/>
      <c r="G2769" s="20"/>
      <c r="H2769" s="20"/>
      <c r="I2769" s="8" t="s">
        <v>17</v>
      </c>
      <c r="J2769" s="18" t="s">
        <v>18</v>
      </c>
    </row>
    <row r="2770" spans="1:11" ht="60" customHeight="1" x14ac:dyDescent="0.25">
      <c r="A2770" s="22" t="s">
        <v>19</v>
      </c>
      <c r="B2770" s="20"/>
      <c r="C2770" s="20"/>
      <c r="D2770" s="23" t="s">
        <v>20</v>
      </c>
      <c r="E2770" s="20"/>
      <c r="F2770" s="20"/>
      <c r="G2770" s="20"/>
      <c r="H2770" s="20"/>
    </row>
    <row r="2771" spans="1:11" ht="15" customHeight="1" x14ac:dyDescent="0.25">
      <c r="A2771" s="22" t="s">
        <v>21</v>
      </c>
      <c r="B2771" s="20"/>
      <c r="C2771" s="20"/>
      <c r="D2771" s="23" t="s">
        <v>22</v>
      </c>
      <c r="E2771" s="20"/>
      <c r="F2771" s="20"/>
      <c r="G2771" s="20"/>
      <c r="H2771" s="20"/>
    </row>
    <row r="2772" spans="1:11" ht="15" customHeight="1" x14ac:dyDescent="0.25">
      <c r="A2772" s="22" t="s">
        <v>23</v>
      </c>
      <c r="B2772" s="20"/>
      <c r="C2772" s="20"/>
      <c r="D2772" s="23" t="s">
        <v>24</v>
      </c>
      <c r="E2772" s="20"/>
      <c r="F2772" s="20"/>
      <c r="G2772" s="20"/>
      <c r="H2772" s="20"/>
      <c r="I2772" s="20"/>
      <c r="J2772" s="20"/>
    </row>
    <row r="2773" spans="1:11" x14ac:dyDescent="0.25">
      <c r="A2773" s="22" t="s">
        <v>25</v>
      </c>
      <c r="B2773" s="20"/>
      <c r="C2773" s="20"/>
      <c r="D2773" s="23" t="s">
        <v>26</v>
      </c>
      <c r="E2773" s="20"/>
      <c r="F2773" s="20"/>
      <c r="G2773" s="20"/>
      <c r="H2773" s="20"/>
    </row>
    <row r="2774" spans="1:11" x14ac:dyDescent="0.25">
      <c r="A2774" s="22" t="s">
        <v>27</v>
      </c>
      <c r="B2774" s="20"/>
      <c r="C2774" s="20"/>
      <c r="D2774" s="23" t="s">
        <v>28</v>
      </c>
      <c r="E2774" s="20"/>
      <c r="F2774" s="20"/>
      <c r="G2774" s="20"/>
      <c r="H2774" s="20"/>
    </row>
    <row r="2776" spans="1:11" x14ac:dyDescent="0.25">
      <c r="A2776" s="5" t="s">
        <v>30</v>
      </c>
      <c r="B2776" s="25" t="s">
        <v>31</v>
      </c>
      <c r="C2776" s="25"/>
      <c r="D2776" s="25"/>
      <c r="E2776" s="25"/>
      <c r="F2776" s="25"/>
      <c r="G2776" s="5" t="s">
        <v>32</v>
      </c>
      <c r="H2776" s="5" t="s">
        <v>33</v>
      </c>
      <c r="I2776" s="7" t="s">
        <v>34</v>
      </c>
      <c r="J2776" s="6" t="s">
        <v>35</v>
      </c>
    </row>
    <row r="2777" spans="1:11" ht="105" customHeight="1" x14ac:dyDescent="0.25">
      <c r="A2777" s="9" t="s">
        <v>1208</v>
      </c>
      <c r="B2777" s="26" t="s">
        <v>1209</v>
      </c>
      <c r="C2777" s="26"/>
      <c r="D2777" s="26"/>
      <c r="E2777" s="26"/>
      <c r="F2777" s="26"/>
      <c r="G2777" s="9" t="s">
        <v>38</v>
      </c>
      <c r="H2777" s="12" t="s">
        <v>39</v>
      </c>
      <c r="I2777" s="13"/>
      <c r="J2777" s="11">
        <f>TRUNC((H2777*TRUNC(I2777,2)),2)</f>
        <v>0</v>
      </c>
      <c r="K2777" s="10" t="s">
        <v>1398</v>
      </c>
    </row>
    <row r="2778" spans="1:11" ht="60" customHeight="1" x14ac:dyDescent="0.25">
      <c r="A2778" s="9" t="s">
        <v>696</v>
      </c>
      <c r="B2778" s="26" t="s">
        <v>697</v>
      </c>
      <c r="C2778" s="26"/>
      <c r="D2778" s="26"/>
      <c r="E2778" s="26"/>
      <c r="F2778" s="26"/>
      <c r="G2778" s="9" t="s">
        <v>38</v>
      </c>
      <c r="H2778" s="12" t="s">
        <v>39</v>
      </c>
      <c r="I2778" s="13"/>
      <c r="J2778" s="11">
        <f>TRUNC((H2778*TRUNC(I2778,2)),2)</f>
        <v>0</v>
      </c>
      <c r="K2778" s="10" t="s">
        <v>1399</v>
      </c>
    </row>
    <row r="2779" spans="1:11" x14ac:dyDescent="0.25">
      <c r="I2779" s="17" t="s">
        <v>41</v>
      </c>
      <c r="J2779" s="16">
        <f>SUM(J2757:J2759,J2777:J2778)</f>
        <v>0</v>
      </c>
    </row>
    <row r="2781" spans="1:11" x14ac:dyDescent="0.25">
      <c r="A2781" s="15" t="s">
        <v>699</v>
      </c>
    </row>
    <row r="2783" spans="1:11" x14ac:dyDescent="0.25">
      <c r="A2783" s="15" t="s">
        <v>700</v>
      </c>
    </row>
    <row r="2785" spans="1:11" x14ac:dyDescent="0.25">
      <c r="A2785" s="5" t="s">
        <v>30</v>
      </c>
      <c r="B2785" s="25" t="s">
        <v>31</v>
      </c>
      <c r="C2785" s="25"/>
      <c r="D2785" s="25"/>
      <c r="E2785" s="25"/>
      <c r="F2785" s="25"/>
      <c r="G2785" s="5" t="s">
        <v>32</v>
      </c>
      <c r="H2785" s="5" t="s">
        <v>33</v>
      </c>
      <c r="I2785" s="7" t="s">
        <v>34</v>
      </c>
      <c r="J2785" s="6" t="s">
        <v>35</v>
      </c>
    </row>
    <row r="2786" spans="1:11" ht="45" customHeight="1" x14ac:dyDescent="0.25">
      <c r="A2786" s="9" t="s">
        <v>701</v>
      </c>
      <c r="B2786" s="26" t="s">
        <v>702</v>
      </c>
      <c r="C2786" s="26"/>
      <c r="D2786" s="26"/>
      <c r="E2786" s="26"/>
      <c r="F2786" s="26"/>
      <c r="G2786" s="9" t="s">
        <v>71</v>
      </c>
      <c r="H2786" s="12" t="s">
        <v>790</v>
      </c>
      <c r="I2786" s="13"/>
      <c r="J2786" s="11">
        <f>TRUNC((H2786*TRUNC(I2786,2)),2)</f>
        <v>0</v>
      </c>
      <c r="K2786" s="10" t="s">
        <v>1400</v>
      </c>
    </row>
    <row r="2787" spans="1:11" ht="45" customHeight="1" x14ac:dyDescent="0.25">
      <c r="A2787" s="9" t="s">
        <v>1213</v>
      </c>
      <c r="B2787" s="26" t="s">
        <v>1214</v>
      </c>
      <c r="C2787" s="26"/>
      <c r="D2787" s="26"/>
      <c r="E2787" s="26"/>
      <c r="F2787" s="26"/>
      <c r="G2787" s="9" t="s">
        <v>71</v>
      </c>
      <c r="H2787" s="12" t="s">
        <v>77</v>
      </c>
      <c r="I2787" s="13"/>
      <c r="J2787" s="11">
        <f>TRUNC((H2787*TRUNC(I2787,2)),2)</f>
        <v>0</v>
      </c>
      <c r="K2787" s="10" t="s">
        <v>1401</v>
      </c>
    </row>
    <row r="2788" spans="1:11" ht="45" customHeight="1" x14ac:dyDescent="0.25">
      <c r="A2788" s="9" t="s">
        <v>1216</v>
      </c>
      <c r="B2788" s="26" t="s">
        <v>1217</v>
      </c>
      <c r="C2788" s="26"/>
      <c r="D2788" s="26"/>
      <c r="E2788" s="26"/>
      <c r="F2788" s="26"/>
      <c r="G2788" s="9" t="s">
        <v>71</v>
      </c>
      <c r="H2788" s="12" t="s">
        <v>527</v>
      </c>
      <c r="I2788" s="13"/>
      <c r="J2788" s="11">
        <f>TRUNC((H2788*TRUNC(I2788,2)),2)</f>
        <v>0</v>
      </c>
      <c r="K2788" s="10" t="s">
        <v>1402</v>
      </c>
    </row>
    <row r="2789" spans="1:11" x14ac:dyDescent="0.25">
      <c r="I2789" s="17" t="s">
        <v>41</v>
      </c>
      <c r="J2789" s="16">
        <f>SUM(J2786:J2788)</f>
        <v>0</v>
      </c>
    </row>
    <row r="2796" spans="1:11" x14ac:dyDescent="0.25">
      <c r="C2796" s="19" t="s">
        <v>0</v>
      </c>
      <c r="D2796" s="20"/>
      <c r="E2796" s="20"/>
      <c r="F2796" s="20"/>
      <c r="G2796" s="20"/>
      <c r="H2796" s="20"/>
      <c r="I2796" s="4" t="s">
        <v>3</v>
      </c>
      <c r="J2796" s="3" t="str">
        <f>IF(J1 = "","",J1)</f>
        <v/>
      </c>
    </row>
    <row r="2797" spans="1:11" x14ac:dyDescent="0.25">
      <c r="C2797" s="19" t="s">
        <v>1</v>
      </c>
      <c r="D2797" s="20"/>
      <c r="E2797" s="20"/>
      <c r="F2797" s="20"/>
      <c r="G2797" s="20"/>
      <c r="H2797" s="20"/>
      <c r="J2797" s="1" t="s">
        <v>1816</v>
      </c>
    </row>
    <row r="2798" spans="1:11" x14ac:dyDescent="0.25">
      <c r="C2798" s="19" t="s">
        <v>2</v>
      </c>
      <c r="D2798" s="20"/>
      <c r="E2798" s="20"/>
      <c r="F2798" s="20"/>
      <c r="G2798" s="20"/>
      <c r="H2798" s="20"/>
    </row>
    <row r="2800" spans="1:11" x14ac:dyDescent="0.25">
      <c r="A2800" s="22" t="s">
        <v>9</v>
      </c>
      <c r="B2800" s="20"/>
      <c r="C2800" s="20"/>
      <c r="D2800" s="23" t="s">
        <v>10</v>
      </c>
      <c r="E2800" s="20"/>
      <c r="F2800" s="20"/>
      <c r="G2800" s="20"/>
      <c r="H2800" s="20"/>
    </row>
    <row r="2801" spans="1:13" x14ac:dyDescent="0.25">
      <c r="A2801" s="22" t="s">
        <v>11</v>
      </c>
      <c r="B2801" s="20"/>
      <c r="C2801" s="20"/>
      <c r="D2801" s="23" t="str">
        <f>IF(D6 = "","",D6)</f>
        <v/>
      </c>
      <c r="E2801" s="20"/>
      <c r="F2801" s="20"/>
    </row>
    <row r="2802" spans="1:13" x14ac:dyDescent="0.25">
      <c r="A2802" s="22" t="s">
        <v>12</v>
      </c>
      <c r="B2802" s="20"/>
      <c r="C2802" s="20"/>
      <c r="D2802" s="23" t="str">
        <f>IF(D7 = "","",D7)</f>
        <v/>
      </c>
      <c r="E2802" s="20"/>
      <c r="F2802" s="20"/>
      <c r="J2802" s="8"/>
      <c r="K2802" s="8"/>
      <c r="L2802" s="8"/>
      <c r="M2802" s="8"/>
    </row>
    <row r="2803" spans="1:13" x14ac:dyDescent="0.25">
      <c r="A2803" s="22" t="s">
        <v>13</v>
      </c>
      <c r="B2803" s="20"/>
      <c r="C2803" s="20"/>
      <c r="D2803" s="23" t="s">
        <v>14</v>
      </c>
      <c r="E2803" s="20"/>
      <c r="F2803" s="20"/>
      <c r="G2803" s="20"/>
      <c r="H2803" s="20"/>
    </row>
    <row r="2804" spans="1:13" x14ac:dyDescent="0.25">
      <c r="A2804" s="22" t="s">
        <v>15</v>
      </c>
      <c r="B2804" s="20"/>
      <c r="C2804" s="20"/>
      <c r="D2804" s="23" t="s">
        <v>16</v>
      </c>
      <c r="E2804" s="20"/>
      <c r="F2804" s="20"/>
      <c r="G2804" s="20"/>
      <c r="H2804" s="20"/>
      <c r="I2804" s="8" t="s">
        <v>17</v>
      </c>
      <c r="J2804" s="18" t="s">
        <v>18</v>
      </c>
    </row>
    <row r="2805" spans="1:13" ht="60" customHeight="1" x14ac:dyDescent="0.25">
      <c r="A2805" s="22" t="s">
        <v>19</v>
      </c>
      <c r="B2805" s="20"/>
      <c r="C2805" s="20"/>
      <c r="D2805" s="23" t="s">
        <v>20</v>
      </c>
      <c r="E2805" s="20"/>
      <c r="F2805" s="20"/>
      <c r="G2805" s="20"/>
      <c r="H2805" s="20"/>
    </row>
    <row r="2806" spans="1:13" ht="15" customHeight="1" x14ac:dyDescent="0.25">
      <c r="A2806" s="22" t="s">
        <v>21</v>
      </c>
      <c r="B2806" s="20"/>
      <c r="C2806" s="20"/>
      <c r="D2806" s="23" t="s">
        <v>22</v>
      </c>
      <c r="E2806" s="20"/>
      <c r="F2806" s="20"/>
      <c r="G2806" s="20"/>
      <c r="H2806" s="20"/>
    </row>
    <row r="2807" spans="1:13" ht="15" customHeight="1" x14ac:dyDescent="0.25">
      <c r="A2807" s="22" t="s">
        <v>23</v>
      </c>
      <c r="B2807" s="20"/>
      <c r="C2807" s="20"/>
      <c r="D2807" s="23" t="s">
        <v>24</v>
      </c>
      <c r="E2807" s="20"/>
      <c r="F2807" s="20"/>
      <c r="G2807" s="20"/>
      <c r="H2807" s="20"/>
      <c r="I2807" s="20"/>
      <c r="J2807" s="20"/>
    </row>
    <row r="2808" spans="1:13" x14ac:dyDescent="0.25">
      <c r="A2808" s="22" t="s">
        <v>25</v>
      </c>
      <c r="B2808" s="20"/>
      <c r="C2808" s="20"/>
      <c r="D2808" s="23" t="s">
        <v>26</v>
      </c>
      <c r="E2808" s="20"/>
      <c r="F2808" s="20"/>
      <c r="G2808" s="20"/>
      <c r="H2808" s="20"/>
    </row>
    <row r="2809" spans="1:13" x14ac:dyDescent="0.25">
      <c r="A2809" s="22" t="s">
        <v>27</v>
      </c>
      <c r="B2809" s="20"/>
      <c r="C2809" s="20"/>
      <c r="D2809" s="23" t="s">
        <v>28</v>
      </c>
      <c r="E2809" s="20"/>
      <c r="F2809" s="20"/>
      <c r="G2809" s="20"/>
      <c r="H2809" s="20"/>
    </row>
    <row r="2811" spans="1:13" x14ac:dyDescent="0.25">
      <c r="A2811" s="15" t="s">
        <v>1403</v>
      </c>
    </row>
    <row r="2813" spans="1:13" x14ac:dyDescent="0.25">
      <c r="A2813" s="5" t="s">
        <v>30</v>
      </c>
      <c r="B2813" s="25" t="s">
        <v>31</v>
      </c>
      <c r="C2813" s="25"/>
      <c r="D2813" s="25"/>
      <c r="E2813" s="25"/>
      <c r="F2813" s="25"/>
      <c r="G2813" s="5" t="s">
        <v>32</v>
      </c>
      <c r="H2813" s="5" t="s">
        <v>33</v>
      </c>
      <c r="I2813" s="7" t="s">
        <v>34</v>
      </c>
      <c r="J2813" s="6" t="s">
        <v>35</v>
      </c>
    </row>
    <row r="2814" spans="1:13" ht="210" customHeight="1" x14ac:dyDescent="0.25">
      <c r="A2814" s="9" t="s">
        <v>714</v>
      </c>
      <c r="B2814" s="26" t="s">
        <v>871</v>
      </c>
      <c r="C2814" s="26"/>
      <c r="D2814" s="26"/>
      <c r="E2814" s="26"/>
      <c r="F2814" s="26"/>
      <c r="G2814" s="9" t="s">
        <v>38</v>
      </c>
      <c r="H2814" s="12" t="s">
        <v>1219</v>
      </c>
      <c r="I2814" s="13"/>
      <c r="J2814" s="11">
        <f>TRUNC((H2814*TRUNC(I2814,2)),2)</f>
        <v>0</v>
      </c>
      <c r="K2814" s="10" t="s">
        <v>1404</v>
      </c>
    </row>
    <row r="2815" spans="1:13" ht="255" customHeight="1" x14ac:dyDescent="0.25">
      <c r="A2815" s="9" t="s">
        <v>1221</v>
      </c>
      <c r="B2815" s="26" t="s">
        <v>1405</v>
      </c>
      <c r="C2815" s="26"/>
      <c r="D2815" s="26"/>
      <c r="E2815" s="26"/>
      <c r="F2815" s="26"/>
      <c r="G2815" s="9" t="s">
        <v>38</v>
      </c>
      <c r="H2815" s="12" t="s">
        <v>67</v>
      </c>
      <c r="I2815" s="13"/>
      <c r="J2815" s="11">
        <f>TRUNC((H2815*TRUNC(I2815,2)),2)</f>
        <v>0</v>
      </c>
      <c r="K2815" s="10" t="s">
        <v>1406</v>
      </c>
    </row>
    <row r="2817" spans="1:13" x14ac:dyDescent="0.25">
      <c r="C2817" s="19" t="s">
        <v>0</v>
      </c>
      <c r="D2817" s="20"/>
      <c r="E2817" s="20"/>
      <c r="F2817" s="20"/>
      <c r="G2817" s="20"/>
      <c r="H2817" s="20"/>
      <c r="I2817" s="4" t="s">
        <v>3</v>
      </c>
      <c r="J2817" s="3" t="str">
        <f>IF(J1 = "","",J1)</f>
        <v/>
      </c>
    </row>
    <row r="2818" spans="1:13" x14ac:dyDescent="0.25">
      <c r="C2818" s="19" t="s">
        <v>1</v>
      </c>
      <c r="D2818" s="20"/>
      <c r="E2818" s="20"/>
      <c r="F2818" s="20"/>
      <c r="G2818" s="20"/>
      <c r="H2818" s="20"/>
      <c r="J2818" s="1" t="s">
        <v>1817</v>
      </c>
    </row>
    <row r="2819" spans="1:13" x14ac:dyDescent="0.25">
      <c r="C2819" s="19" t="s">
        <v>2</v>
      </c>
      <c r="D2819" s="20"/>
      <c r="E2819" s="20"/>
      <c r="F2819" s="20"/>
      <c r="G2819" s="20"/>
      <c r="H2819" s="20"/>
    </row>
    <row r="2821" spans="1:13" x14ac:dyDescent="0.25">
      <c r="A2821" s="22" t="s">
        <v>9</v>
      </c>
      <c r="B2821" s="20"/>
      <c r="C2821" s="20"/>
      <c r="D2821" s="23" t="s">
        <v>10</v>
      </c>
      <c r="E2821" s="20"/>
      <c r="F2821" s="20"/>
      <c r="G2821" s="20"/>
      <c r="H2821" s="20"/>
    </row>
    <row r="2822" spans="1:13" x14ac:dyDescent="0.25">
      <c r="A2822" s="22" t="s">
        <v>11</v>
      </c>
      <c r="B2822" s="20"/>
      <c r="C2822" s="20"/>
      <c r="D2822" s="23" t="str">
        <f>IF(D6 = "","",D6)</f>
        <v/>
      </c>
      <c r="E2822" s="20"/>
      <c r="F2822" s="20"/>
    </row>
    <row r="2823" spans="1:13" x14ac:dyDescent="0.25">
      <c r="A2823" s="22" t="s">
        <v>12</v>
      </c>
      <c r="B2823" s="20"/>
      <c r="C2823" s="20"/>
      <c r="D2823" s="23" t="str">
        <f>IF(D7 = "","",D7)</f>
        <v/>
      </c>
      <c r="E2823" s="20"/>
      <c r="F2823" s="20"/>
      <c r="J2823" s="8"/>
      <c r="K2823" s="8"/>
      <c r="L2823" s="8"/>
      <c r="M2823" s="8"/>
    </row>
    <row r="2824" spans="1:13" x14ac:dyDescent="0.25">
      <c r="A2824" s="22" t="s">
        <v>13</v>
      </c>
      <c r="B2824" s="20"/>
      <c r="C2824" s="20"/>
      <c r="D2824" s="23" t="s">
        <v>14</v>
      </c>
      <c r="E2824" s="20"/>
      <c r="F2824" s="20"/>
      <c r="G2824" s="20"/>
      <c r="H2824" s="20"/>
    </row>
    <row r="2825" spans="1:13" x14ac:dyDescent="0.25">
      <c r="A2825" s="22" t="s">
        <v>15</v>
      </c>
      <c r="B2825" s="20"/>
      <c r="C2825" s="20"/>
      <c r="D2825" s="23" t="s">
        <v>16</v>
      </c>
      <c r="E2825" s="20"/>
      <c r="F2825" s="20"/>
      <c r="G2825" s="20"/>
      <c r="H2825" s="20"/>
      <c r="I2825" s="8" t="s">
        <v>17</v>
      </c>
      <c r="J2825" s="18" t="s">
        <v>18</v>
      </c>
    </row>
    <row r="2826" spans="1:13" ht="60" customHeight="1" x14ac:dyDescent="0.25">
      <c r="A2826" s="22" t="s">
        <v>19</v>
      </c>
      <c r="B2826" s="20"/>
      <c r="C2826" s="20"/>
      <c r="D2826" s="23" t="s">
        <v>20</v>
      </c>
      <c r="E2826" s="20"/>
      <c r="F2826" s="20"/>
      <c r="G2826" s="20"/>
      <c r="H2826" s="20"/>
    </row>
    <row r="2827" spans="1:13" ht="15" customHeight="1" x14ac:dyDescent="0.25">
      <c r="A2827" s="22" t="s">
        <v>21</v>
      </c>
      <c r="B2827" s="20"/>
      <c r="C2827" s="20"/>
      <c r="D2827" s="23" t="s">
        <v>22</v>
      </c>
      <c r="E2827" s="20"/>
      <c r="F2827" s="20"/>
      <c r="G2827" s="20"/>
      <c r="H2827" s="20"/>
    </row>
    <row r="2828" spans="1:13" ht="15" customHeight="1" x14ac:dyDescent="0.25">
      <c r="A2828" s="22" t="s">
        <v>23</v>
      </c>
      <c r="B2828" s="20"/>
      <c r="C2828" s="20"/>
      <c r="D2828" s="23" t="s">
        <v>24</v>
      </c>
      <c r="E2828" s="20"/>
      <c r="F2828" s="20"/>
      <c r="G2828" s="20"/>
      <c r="H2828" s="20"/>
      <c r="I2828" s="20"/>
      <c r="J2828" s="20"/>
    </row>
    <row r="2829" spans="1:13" x14ac:dyDescent="0.25">
      <c r="A2829" s="22" t="s">
        <v>25</v>
      </c>
      <c r="B2829" s="20"/>
      <c r="C2829" s="20"/>
      <c r="D2829" s="23" t="s">
        <v>26</v>
      </c>
      <c r="E2829" s="20"/>
      <c r="F2829" s="20"/>
      <c r="G2829" s="20"/>
      <c r="H2829" s="20"/>
    </row>
    <row r="2830" spans="1:13" x14ac:dyDescent="0.25">
      <c r="A2830" s="22" t="s">
        <v>27</v>
      </c>
      <c r="B2830" s="20"/>
      <c r="C2830" s="20"/>
      <c r="D2830" s="23" t="s">
        <v>28</v>
      </c>
      <c r="E2830" s="20"/>
      <c r="F2830" s="20"/>
      <c r="G2830" s="20"/>
      <c r="H2830" s="20"/>
    </row>
    <row r="2832" spans="1:13" x14ac:dyDescent="0.25">
      <c r="A2832" s="5" t="s">
        <v>30</v>
      </c>
      <c r="B2832" s="25" t="s">
        <v>31</v>
      </c>
      <c r="C2832" s="25"/>
      <c r="D2832" s="25"/>
      <c r="E2832" s="25"/>
      <c r="F2832" s="25"/>
      <c r="G2832" s="5" t="s">
        <v>32</v>
      </c>
      <c r="H2832" s="5" t="s">
        <v>33</v>
      </c>
      <c r="I2832" s="7" t="s">
        <v>34</v>
      </c>
      <c r="J2832" s="6" t="s">
        <v>35</v>
      </c>
    </row>
    <row r="2833" spans="1:13" ht="255" customHeight="1" x14ac:dyDescent="0.25">
      <c r="A2833" s="9" t="s">
        <v>775</v>
      </c>
      <c r="B2833" s="26" t="s">
        <v>1407</v>
      </c>
      <c r="C2833" s="26"/>
      <c r="D2833" s="26"/>
      <c r="E2833" s="26"/>
      <c r="F2833" s="26"/>
      <c r="G2833" s="9" t="s">
        <v>38</v>
      </c>
      <c r="H2833" s="12" t="s">
        <v>707</v>
      </c>
      <c r="I2833" s="13"/>
      <c r="J2833" s="11">
        <f>TRUNC((H2833*TRUNC(I2833,2)),2)</f>
        <v>0</v>
      </c>
      <c r="K2833" s="10" t="s">
        <v>1408</v>
      </c>
    </row>
    <row r="2834" spans="1:13" ht="240" customHeight="1" x14ac:dyDescent="0.25">
      <c r="A2834" s="9" t="s">
        <v>1225</v>
      </c>
      <c r="B2834" s="26" t="s">
        <v>1409</v>
      </c>
      <c r="C2834" s="26"/>
      <c r="D2834" s="26"/>
      <c r="E2834" s="26"/>
      <c r="F2834" s="26"/>
      <c r="G2834" s="9" t="s">
        <v>38</v>
      </c>
      <c r="H2834" s="12" t="s">
        <v>63</v>
      </c>
      <c r="I2834" s="13"/>
      <c r="J2834" s="11">
        <f>TRUNC((H2834*TRUNC(I2834,2)),2)</f>
        <v>0</v>
      </c>
      <c r="K2834" s="10" t="s">
        <v>1410</v>
      </c>
    </row>
    <row r="2836" spans="1:13" x14ac:dyDescent="0.25">
      <c r="C2836" s="19" t="s">
        <v>0</v>
      </c>
      <c r="D2836" s="20"/>
      <c r="E2836" s="20"/>
      <c r="F2836" s="20"/>
      <c r="G2836" s="20"/>
      <c r="H2836" s="20"/>
      <c r="I2836" s="4" t="s">
        <v>3</v>
      </c>
      <c r="J2836" s="3" t="str">
        <f>IF(J1 = "","",J1)</f>
        <v/>
      </c>
    </row>
    <row r="2837" spans="1:13" x14ac:dyDescent="0.25">
      <c r="C2837" s="19" t="s">
        <v>1</v>
      </c>
      <c r="D2837" s="20"/>
      <c r="E2837" s="20"/>
      <c r="F2837" s="20"/>
      <c r="G2837" s="20"/>
      <c r="H2837" s="20"/>
      <c r="J2837" s="1" t="s">
        <v>1818</v>
      </c>
    </row>
    <row r="2838" spans="1:13" x14ac:dyDescent="0.25">
      <c r="C2838" s="19" t="s">
        <v>2</v>
      </c>
      <c r="D2838" s="20"/>
      <c r="E2838" s="20"/>
      <c r="F2838" s="20"/>
      <c r="G2838" s="20"/>
      <c r="H2838" s="20"/>
    </row>
    <row r="2840" spans="1:13" x14ac:dyDescent="0.25">
      <c r="A2840" s="22" t="s">
        <v>9</v>
      </c>
      <c r="B2840" s="20"/>
      <c r="C2840" s="20"/>
      <c r="D2840" s="23" t="s">
        <v>10</v>
      </c>
      <c r="E2840" s="20"/>
      <c r="F2840" s="20"/>
      <c r="G2840" s="20"/>
      <c r="H2840" s="20"/>
    </row>
    <row r="2841" spans="1:13" x14ac:dyDescent="0.25">
      <c r="A2841" s="22" t="s">
        <v>11</v>
      </c>
      <c r="B2841" s="20"/>
      <c r="C2841" s="20"/>
      <c r="D2841" s="23" t="str">
        <f>IF(D6 = "","",D6)</f>
        <v/>
      </c>
      <c r="E2841" s="20"/>
      <c r="F2841" s="20"/>
    </row>
    <row r="2842" spans="1:13" x14ac:dyDescent="0.25">
      <c r="A2842" s="22" t="s">
        <v>12</v>
      </c>
      <c r="B2842" s="20"/>
      <c r="C2842" s="20"/>
      <c r="D2842" s="23" t="str">
        <f>IF(D7 = "","",D7)</f>
        <v/>
      </c>
      <c r="E2842" s="20"/>
      <c r="F2842" s="20"/>
      <c r="J2842" s="8"/>
      <c r="K2842" s="8"/>
      <c r="L2842" s="8"/>
      <c r="M2842" s="8"/>
    </row>
    <row r="2843" spans="1:13" x14ac:dyDescent="0.25">
      <c r="A2843" s="22" t="s">
        <v>13</v>
      </c>
      <c r="B2843" s="20"/>
      <c r="C2843" s="20"/>
      <c r="D2843" s="23" t="s">
        <v>14</v>
      </c>
      <c r="E2843" s="20"/>
      <c r="F2843" s="20"/>
      <c r="G2843" s="20"/>
      <c r="H2843" s="20"/>
    </row>
    <row r="2844" spans="1:13" x14ac:dyDescent="0.25">
      <c r="A2844" s="22" t="s">
        <v>15</v>
      </c>
      <c r="B2844" s="20"/>
      <c r="C2844" s="20"/>
      <c r="D2844" s="23" t="s">
        <v>16</v>
      </c>
      <c r="E2844" s="20"/>
      <c r="F2844" s="20"/>
      <c r="G2844" s="20"/>
      <c r="H2844" s="20"/>
      <c r="I2844" s="8" t="s">
        <v>17</v>
      </c>
      <c r="J2844" s="18" t="s">
        <v>18</v>
      </c>
    </row>
    <row r="2845" spans="1:13" ht="60" customHeight="1" x14ac:dyDescent="0.25">
      <c r="A2845" s="22" t="s">
        <v>19</v>
      </c>
      <c r="B2845" s="20"/>
      <c r="C2845" s="20"/>
      <c r="D2845" s="23" t="s">
        <v>20</v>
      </c>
      <c r="E2845" s="20"/>
      <c r="F2845" s="20"/>
      <c r="G2845" s="20"/>
      <c r="H2845" s="20"/>
    </row>
    <row r="2846" spans="1:13" ht="15" customHeight="1" x14ac:dyDescent="0.25">
      <c r="A2846" s="22" t="s">
        <v>21</v>
      </c>
      <c r="B2846" s="20"/>
      <c r="C2846" s="20"/>
      <c r="D2846" s="23" t="s">
        <v>22</v>
      </c>
      <c r="E2846" s="20"/>
      <c r="F2846" s="20"/>
      <c r="G2846" s="20"/>
      <c r="H2846" s="20"/>
    </row>
    <row r="2847" spans="1:13" ht="15" customHeight="1" x14ac:dyDescent="0.25">
      <c r="A2847" s="22" t="s">
        <v>23</v>
      </c>
      <c r="B2847" s="20"/>
      <c r="C2847" s="20"/>
      <c r="D2847" s="23" t="s">
        <v>24</v>
      </c>
      <c r="E2847" s="20"/>
      <c r="F2847" s="20"/>
      <c r="G2847" s="20"/>
      <c r="H2847" s="20"/>
      <c r="I2847" s="20"/>
      <c r="J2847" s="20"/>
    </row>
    <row r="2848" spans="1:13" x14ac:dyDescent="0.25">
      <c r="A2848" s="22" t="s">
        <v>25</v>
      </c>
      <c r="B2848" s="20"/>
      <c r="C2848" s="20"/>
      <c r="D2848" s="23" t="s">
        <v>26</v>
      </c>
      <c r="E2848" s="20"/>
      <c r="F2848" s="20"/>
      <c r="G2848" s="20"/>
      <c r="H2848" s="20"/>
    </row>
    <row r="2849" spans="1:11" x14ac:dyDescent="0.25">
      <c r="A2849" s="22" t="s">
        <v>27</v>
      </c>
      <c r="B2849" s="20"/>
      <c r="C2849" s="20"/>
      <c r="D2849" s="23" t="s">
        <v>28</v>
      </c>
      <c r="E2849" s="20"/>
      <c r="F2849" s="20"/>
      <c r="G2849" s="20"/>
      <c r="H2849" s="20"/>
    </row>
    <row r="2851" spans="1:11" x14ac:dyDescent="0.25">
      <c r="A2851" s="5" t="s">
        <v>30</v>
      </c>
      <c r="B2851" s="25" t="s">
        <v>31</v>
      </c>
      <c r="C2851" s="25"/>
      <c r="D2851" s="25"/>
      <c r="E2851" s="25"/>
      <c r="F2851" s="25"/>
      <c r="G2851" s="5" t="s">
        <v>32</v>
      </c>
      <c r="H2851" s="5" t="s">
        <v>33</v>
      </c>
      <c r="I2851" s="7" t="s">
        <v>34</v>
      </c>
      <c r="J2851" s="6" t="s">
        <v>35</v>
      </c>
    </row>
    <row r="2852" spans="1:11" ht="75" customHeight="1" x14ac:dyDescent="0.25">
      <c r="A2852" s="9" t="s">
        <v>719</v>
      </c>
      <c r="B2852" s="26" t="s">
        <v>720</v>
      </c>
      <c r="C2852" s="26"/>
      <c r="D2852" s="26"/>
      <c r="E2852" s="26"/>
      <c r="F2852" s="26"/>
      <c r="G2852" s="9" t="s">
        <v>71</v>
      </c>
      <c r="H2852" s="12" t="s">
        <v>1219</v>
      </c>
      <c r="I2852" s="13"/>
      <c r="J2852" s="11">
        <f>TRUNC((H2852*TRUNC(I2852,2)),2)</f>
        <v>0</v>
      </c>
      <c r="K2852" s="10" t="s">
        <v>1411</v>
      </c>
    </row>
    <row r="2853" spans="1:11" ht="60" customHeight="1" x14ac:dyDescent="0.25">
      <c r="A2853" s="9" t="s">
        <v>1229</v>
      </c>
      <c r="B2853" s="26" t="s">
        <v>1230</v>
      </c>
      <c r="C2853" s="26"/>
      <c r="D2853" s="26"/>
      <c r="E2853" s="26"/>
      <c r="F2853" s="26"/>
      <c r="G2853" s="9" t="s">
        <v>38</v>
      </c>
      <c r="H2853" s="12" t="s">
        <v>1231</v>
      </c>
      <c r="I2853" s="13"/>
      <c r="J2853" s="11">
        <f>TRUNC((H2853*TRUNC(I2853,2)),2)</f>
        <v>0</v>
      </c>
      <c r="K2853" s="10" t="s">
        <v>1412</v>
      </c>
    </row>
    <row r="2854" spans="1:11" x14ac:dyDescent="0.25">
      <c r="I2854" s="17" t="s">
        <v>41</v>
      </c>
      <c r="J2854" s="16">
        <f>SUM(J2814:J2815,J2833:J2834,J2852:J2853)</f>
        <v>0</v>
      </c>
    </row>
    <row r="2856" spans="1:11" x14ac:dyDescent="0.25">
      <c r="A2856" s="15" t="s">
        <v>743</v>
      </c>
    </row>
    <row r="2858" spans="1:11" x14ac:dyDescent="0.25">
      <c r="A2858" s="5" t="s">
        <v>30</v>
      </c>
      <c r="B2858" s="25" t="s">
        <v>31</v>
      </c>
      <c r="C2858" s="25"/>
      <c r="D2858" s="25"/>
      <c r="E2858" s="25"/>
      <c r="F2858" s="25"/>
      <c r="G2858" s="5" t="s">
        <v>32</v>
      </c>
      <c r="H2858" s="5" t="s">
        <v>33</v>
      </c>
      <c r="I2858" s="7" t="s">
        <v>34</v>
      </c>
      <c r="J2858" s="6" t="s">
        <v>35</v>
      </c>
    </row>
    <row r="2859" spans="1:11" ht="105" customHeight="1" x14ac:dyDescent="0.25">
      <c r="A2859" s="9" t="s">
        <v>1233</v>
      </c>
      <c r="B2859" s="26" t="s">
        <v>1234</v>
      </c>
      <c r="C2859" s="26"/>
      <c r="D2859" s="26"/>
      <c r="E2859" s="26"/>
      <c r="F2859" s="26"/>
      <c r="G2859" s="9" t="s">
        <v>38</v>
      </c>
      <c r="H2859" s="12" t="s">
        <v>39</v>
      </c>
      <c r="I2859" s="13"/>
      <c r="J2859" s="11">
        <f>TRUNC((H2859*TRUNC(I2859,2)),2)</f>
        <v>0</v>
      </c>
      <c r="K2859" s="10" t="s">
        <v>1413</v>
      </c>
    </row>
    <row r="2860" spans="1:11" ht="30" customHeight="1" x14ac:dyDescent="0.25">
      <c r="A2860" s="9" t="s">
        <v>744</v>
      </c>
      <c r="B2860" s="26" t="s">
        <v>745</v>
      </c>
      <c r="C2860" s="26"/>
      <c r="D2860" s="26"/>
      <c r="E2860" s="26"/>
      <c r="F2860" s="26"/>
      <c r="G2860" s="9" t="s">
        <v>38</v>
      </c>
      <c r="H2860" s="12" t="s">
        <v>39</v>
      </c>
      <c r="I2860" s="13"/>
      <c r="J2860" s="11">
        <f>TRUNC((H2860*TRUNC(I2860,2)),2)</f>
        <v>0</v>
      </c>
      <c r="K2860" s="10" t="s">
        <v>1414</v>
      </c>
    </row>
    <row r="2861" spans="1:11" x14ac:dyDescent="0.25">
      <c r="I2861" s="17" t="s">
        <v>41</v>
      </c>
      <c r="J2861" s="16">
        <f>SUM(J2859:J2860)</f>
        <v>0</v>
      </c>
    </row>
    <row r="2872" spans="1:13" x14ac:dyDescent="0.25">
      <c r="C2872" s="19" t="s">
        <v>0</v>
      </c>
      <c r="D2872" s="20"/>
      <c r="E2872" s="20"/>
      <c r="F2872" s="20"/>
      <c r="G2872" s="20"/>
      <c r="H2872" s="20"/>
      <c r="I2872" s="4" t="s">
        <v>3</v>
      </c>
      <c r="J2872" s="3" t="str">
        <f>IF(J1 = "","",J1)</f>
        <v/>
      </c>
    </row>
    <row r="2873" spans="1:13" x14ac:dyDescent="0.25">
      <c r="C2873" s="19" t="s">
        <v>1</v>
      </c>
      <c r="D2873" s="20"/>
      <c r="E2873" s="20"/>
      <c r="F2873" s="20"/>
      <c r="G2873" s="20"/>
      <c r="H2873" s="20"/>
      <c r="J2873" s="1" t="s">
        <v>1819</v>
      </c>
    </row>
    <row r="2874" spans="1:13" x14ac:dyDescent="0.25">
      <c r="C2874" s="19" t="s">
        <v>2</v>
      </c>
      <c r="D2874" s="20"/>
      <c r="E2874" s="20"/>
      <c r="F2874" s="20"/>
      <c r="G2874" s="20"/>
      <c r="H2874" s="20"/>
    </row>
    <row r="2876" spans="1:13" x14ac:dyDescent="0.25">
      <c r="A2876" s="22" t="s">
        <v>9</v>
      </c>
      <c r="B2876" s="20"/>
      <c r="C2876" s="20"/>
      <c r="D2876" s="23" t="s">
        <v>10</v>
      </c>
      <c r="E2876" s="20"/>
      <c r="F2876" s="20"/>
      <c r="G2876" s="20"/>
      <c r="H2876" s="20"/>
    </row>
    <row r="2877" spans="1:13" x14ac:dyDescent="0.25">
      <c r="A2877" s="22" t="s">
        <v>11</v>
      </c>
      <c r="B2877" s="20"/>
      <c r="C2877" s="20"/>
      <c r="D2877" s="23" t="str">
        <f>IF(D6 = "","",D6)</f>
        <v/>
      </c>
      <c r="E2877" s="20"/>
      <c r="F2877" s="20"/>
    </row>
    <row r="2878" spans="1:13" x14ac:dyDescent="0.25">
      <c r="A2878" s="22" t="s">
        <v>12</v>
      </c>
      <c r="B2878" s="20"/>
      <c r="C2878" s="20"/>
      <c r="D2878" s="23" t="str">
        <f>IF(D7 = "","",D7)</f>
        <v/>
      </c>
      <c r="E2878" s="20"/>
      <c r="F2878" s="20"/>
      <c r="J2878" s="8"/>
      <c r="K2878" s="8"/>
      <c r="L2878" s="8"/>
      <c r="M2878" s="8"/>
    </row>
    <row r="2879" spans="1:13" x14ac:dyDescent="0.25">
      <c r="A2879" s="22" t="s">
        <v>13</v>
      </c>
      <c r="B2879" s="20"/>
      <c r="C2879" s="20"/>
      <c r="D2879" s="23" t="s">
        <v>14</v>
      </c>
      <c r="E2879" s="20"/>
      <c r="F2879" s="20"/>
      <c r="G2879" s="20"/>
      <c r="H2879" s="20"/>
    </row>
    <row r="2880" spans="1:13" x14ac:dyDescent="0.25">
      <c r="A2880" s="22" t="s">
        <v>15</v>
      </c>
      <c r="B2880" s="20"/>
      <c r="C2880" s="20"/>
      <c r="D2880" s="23" t="s">
        <v>16</v>
      </c>
      <c r="E2880" s="20"/>
      <c r="F2880" s="20"/>
      <c r="G2880" s="20"/>
      <c r="H2880" s="20"/>
      <c r="I2880" s="8" t="s">
        <v>17</v>
      </c>
      <c r="J2880" s="18" t="s">
        <v>18</v>
      </c>
    </row>
    <row r="2881" spans="1:11" ht="60" customHeight="1" x14ac:dyDescent="0.25">
      <c r="A2881" s="22" t="s">
        <v>19</v>
      </c>
      <c r="B2881" s="20"/>
      <c r="C2881" s="20"/>
      <c r="D2881" s="23" t="s">
        <v>20</v>
      </c>
      <c r="E2881" s="20"/>
      <c r="F2881" s="20"/>
      <c r="G2881" s="20"/>
      <c r="H2881" s="20"/>
    </row>
    <row r="2882" spans="1:11" ht="15" customHeight="1" x14ac:dyDescent="0.25">
      <c r="A2882" s="22" t="s">
        <v>21</v>
      </c>
      <c r="B2882" s="20"/>
      <c r="C2882" s="20"/>
      <c r="D2882" s="23" t="s">
        <v>22</v>
      </c>
      <c r="E2882" s="20"/>
      <c r="F2882" s="20"/>
      <c r="G2882" s="20"/>
      <c r="H2882" s="20"/>
    </row>
    <row r="2883" spans="1:11" ht="15" customHeight="1" x14ac:dyDescent="0.25">
      <c r="A2883" s="22" t="s">
        <v>23</v>
      </c>
      <c r="B2883" s="20"/>
      <c r="C2883" s="20"/>
      <c r="D2883" s="23" t="s">
        <v>24</v>
      </c>
      <c r="E2883" s="20"/>
      <c r="F2883" s="20"/>
      <c r="G2883" s="20"/>
      <c r="H2883" s="20"/>
      <c r="I2883" s="20"/>
      <c r="J2883" s="20"/>
    </row>
    <row r="2884" spans="1:11" x14ac:dyDescent="0.25">
      <c r="A2884" s="22" t="s">
        <v>25</v>
      </c>
      <c r="B2884" s="20"/>
      <c r="C2884" s="20"/>
      <c r="D2884" s="23" t="s">
        <v>26</v>
      </c>
      <c r="E2884" s="20"/>
      <c r="F2884" s="20"/>
      <c r="G2884" s="20"/>
      <c r="H2884" s="20"/>
    </row>
    <row r="2885" spans="1:11" x14ac:dyDescent="0.25">
      <c r="A2885" s="22" t="s">
        <v>27</v>
      </c>
      <c r="B2885" s="20"/>
      <c r="C2885" s="20"/>
      <c r="D2885" s="23" t="s">
        <v>28</v>
      </c>
      <c r="E2885" s="20"/>
      <c r="F2885" s="20"/>
      <c r="G2885" s="20"/>
      <c r="H2885" s="20"/>
    </row>
    <row r="2887" spans="1:11" x14ac:dyDescent="0.25">
      <c r="A2887" s="15" t="s">
        <v>750</v>
      </c>
    </row>
    <row r="2889" spans="1:11" x14ac:dyDescent="0.25">
      <c r="A2889" s="5" t="s">
        <v>30</v>
      </c>
      <c r="B2889" s="25" t="s">
        <v>31</v>
      </c>
      <c r="C2889" s="25"/>
      <c r="D2889" s="25"/>
      <c r="E2889" s="25"/>
      <c r="F2889" s="25"/>
      <c r="G2889" s="5" t="s">
        <v>32</v>
      </c>
      <c r="H2889" s="5" t="s">
        <v>33</v>
      </c>
      <c r="I2889" s="7" t="s">
        <v>34</v>
      </c>
      <c r="J2889" s="6" t="s">
        <v>35</v>
      </c>
    </row>
    <row r="2890" spans="1:11" ht="75" customHeight="1" x14ac:dyDescent="0.25">
      <c r="A2890" s="9" t="s">
        <v>1237</v>
      </c>
      <c r="B2890" s="26" t="s">
        <v>1238</v>
      </c>
      <c r="C2890" s="26"/>
      <c r="D2890" s="26"/>
      <c r="E2890" s="26"/>
      <c r="F2890" s="26"/>
      <c r="G2890" s="9" t="s">
        <v>38</v>
      </c>
      <c r="H2890" s="12" t="s">
        <v>411</v>
      </c>
      <c r="I2890" s="13"/>
      <c r="J2890" s="11">
        <f>TRUNC((H2890*TRUNC(I2890,2)),2)</f>
        <v>0</v>
      </c>
      <c r="K2890" s="10" t="s">
        <v>1415</v>
      </c>
    </row>
    <row r="2891" spans="1:11" ht="105" customHeight="1" x14ac:dyDescent="0.25">
      <c r="A2891" s="9" t="s">
        <v>1240</v>
      </c>
      <c r="B2891" s="26" t="s">
        <v>1241</v>
      </c>
      <c r="C2891" s="26"/>
      <c r="D2891" s="26"/>
      <c r="E2891" s="26"/>
      <c r="F2891" s="26"/>
      <c r="G2891" s="9" t="s">
        <v>38</v>
      </c>
      <c r="H2891" s="12" t="s">
        <v>1231</v>
      </c>
      <c r="I2891" s="13"/>
      <c r="J2891" s="11">
        <f>TRUNC((H2891*TRUNC(I2891,2)),2)</f>
        <v>0</v>
      </c>
      <c r="K2891" s="10" t="s">
        <v>1416</v>
      </c>
    </row>
    <row r="2892" spans="1:11" x14ac:dyDescent="0.25">
      <c r="I2892" s="17" t="s">
        <v>41</v>
      </c>
      <c r="J2892" s="16">
        <f>SUM(J2890:J2891)</f>
        <v>0</v>
      </c>
    </row>
    <row r="2894" spans="1:11" x14ac:dyDescent="0.25">
      <c r="A2894" s="15" t="s">
        <v>755</v>
      </c>
    </row>
    <row r="2896" spans="1:11" x14ac:dyDescent="0.25">
      <c r="A2896" s="5" t="s">
        <v>30</v>
      </c>
      <c r="B2896" s="25" t="s">
        <v>31</v>
      </c>
      <c r="C2896" s="25"/>
      <c r="D2896" s="25"/>
      <c r="E2896" s="25"/>
      <c r="F2896" s="25"/>
      <c r="G2896" s="5" t="s">
        <v>32</v>
      </c>
      <c r="H2896" s="5" t="s">
        <v>33</v>
      </c>
      <c r="I2896" s="7" t="s">
        <v>34</v>
      </c>
      <c r="J2896" s="6" t="s">
        <v>35</v>
      </c>
    </row>
    <row r="2897" spans="1:13" ht="75" customHeight="1" x14ac:dyDescent="0.25">
      <c r="A2897" s="9" t="s">
        <v>762</v>
      </c>
      <c r="B2897" s="26" t="s">
        <v>763</v>
      </c>
      <c r="C2897" s="26"/>
      <c r="D2897" s="26"/>
      <c r="E2897" s="26"/>
      <c r="F2897" s="26"/>
      <c r="G2897" s="9" t="s">
        <v>38</v>
      </c>
      <c r="H2897" s="12" t="s">
        <v>63</v>
      </c>
      <c r="I2897" s="13"/>
      <c r="J2897" s="11">
        <f>TRUNC((H2897*TRUNC(I2897,2)),2)</f>
        <v>0</v>
      </c>
      <c r="K2897" s="10" t="s">
        <v>1417</v>
      </c>
    </row>
    <row r="2898" spans="1:13" ht="75" customHeight="1" x14ac:dyDescent="0.25">
      <c r="A2898" s="9" t="s">
        <v>759</v>
      </c>
      <c r="B2898" s="26" t="s">
        <v>760</v>
      </c>
      <c r="C2898" s="26"/>
      <c r="D2898" s="26"/>
      <c r="E2898" s="26"/>
      <c r="F2898" s="26"/>
      <c r="G2898" s="9" t="s">
        <v>38</v>
      </c>
      <c r="H2898" s="12" t="s">
        <v>707</v>
      </c>
      <c r="I2898" s="13"/>
      <c r="J2898" s="11">
        <f>TRUNC((H2898*TRUNC(I2898,2)),2)</f>
        <v>0</v>
      </c>
      <c r="K2898" s="10" t="s">
        <v>1418</v>
      </c>
    </row>
    <row r="2899" spans="1:13" x14ac:dyDescent="0.25">
      <c r="I2899" s="17" t="s">
        <v>41</v>
      </c>
      <c r="J2899" s="16">
        <f>SUM(J2897:J2898)</f>
        <v>0</v>
      </c>
    </row>
    <row r="2904" spans="1:13" x14ac:dyDescent="0.25">
      <c r="C2904" s="19" t="s">
        <v>0</v>
      </c>
      <c r="D2904" s="20"/>
      <c r="E2904" s="20"/>
      <c r="F2904" s="20"/>
      <c r="G2904" s="20"/>
      <c r="H2904" s="20"/>
      <c r="I2904" s="4" t="s">
        <v>3</v>
      </c>
      <c r="J2904" s="3" t="str">
        <f>IF(J1 = "","",J1)</f>
        <v/>
      </c>
    </row>
    <row r="2905" spans="1:13" x14ac:dyDescent="0.25">
      <c r="C2905" s="19" t="s">
        <v>1</v>
      </c>
      <c r="D2905" s="20"/>
      <c r="E2905" s="20"/>
      <c r="F2905" s="20"/>
      <c r="G2905" s="20"/>
      <c r="H2905" s="20"/>
      <c r="J2905" s="1" t="s">
        <v>1820</v>
      </c>
    </row>
    <row r="2906" spans="1:13" x14ac:dyDescent="0.25">
      <c r="C2906" s="19" t="s">
        <v>2</v>
      </c>
      <c r="D2906" s="20"/>
      <c r="E2906" s="20"/>
      <c r="F2906" s="20"/>
      <c r="G2906" s="20"/>
      <c r="H2906" s="20"/>
    </row>
    <row r="2908" spans="1:13" x14ac:dyDescent="0.25">
      <c r="A2908" s="22" t="s">
        <v>9</v>
      </c>
      <c r="B2908" s="20"/>
      <c r="C2908" s="20"/>
      <c r="D2908" s="23" t="s">
        <v>10</v>
      </c>
      <c r="E2908" s="20"/>
      <c r="F2908" s="20"/>
      <c r="G2908" s="20"/>
      <c r="H2908" s="20"/>
    </row>
    <row r="2909" spans="1:13" x14ac:dyDescent="0.25">
      <c r="A2909" s="22" t="s">
        <v>11</v>
      </c>
      <c r="B2909" s="20"/>
      <c r="C2909" s="20"/>
      <c r="D2909" s="23" t="str">
        <f>IF(D6 = "","",D6)</f>
        <v/>
      </c>
      <c r="E2909" s="20"/>
      <c r="F2909" s="20"/>
    </row>
    <row r="2910" spans="1:13" x14ac:dyDescent="0.25">
      <c r="A2910" s="22" t="s">
        <v>12</v>
      </c>
      <c r="B2910" s="20"/>
      <c r="C2910" s="20"/>
      <c r="D2910" s="23" t="str">
        <f>IF(D7 = "","",D7)</f>
        <v/>
      </c>
      <c r="E2910" s="20"/>
      <c r="F2910" s="20"/>
      <c r="J2910" s="8"/>
      <c r="K2910" s="8"/>
      <c r="L2910" s="8"/>
      <c r="M2910" s="8"/>
    </row>
    <row r="2911" spans="1:13" x14ac:dyDescent="0.25">
      <c r="A2911" s="22" t="s">
        <v>13</v>
      </c>
      <c r="B2911" s="20"/>
      <c r="C2911" s="20"/>
      <c r="D2911" s="23" t="s">
        <v>14</v>
      </c>
      <c r="E2911" s="20"/>
      <c r="F2911" s="20"/>
      <c r="G2911" s="20"/>
      <c r="H2911" s="20"/>
    </row>
    <row r="2912" spans="1:13" x14ac:dyDescent="0.25">
      <c r="A2912" s="22" t="s">
        <v>15</v>
      </c>
      <c r="B2912" s="20"/>
      <c r="C2912" s="20"/>
      <c r="D2912" s="23" t="s">
        <v>16</v>
      </c>
      <c r="E2912" s="20"/>
      <c r="F2912" s="20"/>
      <c r="G2912" s="20"/>
      <c r="H2912" s="20"/>
      <c r="I2912" s="8" t="s">
        <v>17</v>
      </c>
      <c r="J2912" s="18" t="s">
        <v>18</v>
      </c>
    </row>
    <row r="2913" spans="1:11" ht="60" customHeight="1" x14ac:dyDescent="0.25">
      <c r="A2913" s="22" t="s">
        <v>19</v>
      </c>
      <c r="B2913" s="20"/>
      <c r="C2913" s="20"/>
      <c r="D2913" s="23" t="s">
        <v>20</v>
      </c>
      <c r="E2913" s="20"/>
      <c r="F2913" s="20"/>
      <c r="G2913" s="20"/>
      <c r="H2913" s="20"/>
    </row>
    <row r="2914" spans="1:11" ht="15" customHeight="1" x14ac:dyDescent="0.25">
      <c r="A2914" s="22" t="s">
        <v>21</v>
      </c>
      <c r="B2914" s="20"/>
      <c r="C2914" s="20"/>
      <c r="D2914" s="23" t="s">
        <v>22</v>
      </c>
      <c r="E2914" s="20"/>
      <c r="F2914" s="20"/>
      <c r="G2914" s="20"/>
      <c r="H2914" s="20"/>
    </row>
    <row r="2915" spans="1:11" ht="15" customHeight="1" x14ac:dyDescent="0.25">
      <c r="A2915" s="22" t="s">
        <v>23</v>
      </c>
      <c r="B2915" s="20"/>
      <c r="C2915" s="20"/>
      <c r="D2915" s="23" t="s">
        <v>24</v>
      </c>
      <c r="E2915" s="20"/>
      <c r="F2915" s="20"/>
      <c r="G2915" s="20"/>
      <c r="H2915" s="20"/>
      <c r="I2915" s="20"/>
      <c r="J2915" s="20"/>
    </row>
    <row r="2916" spans="1:11" x14ac:dyDescent="0.25">
      <c r="A2916" s="22" t="s">
        <v>25</v>
      </c>
      <c r="B2916" s="20"/>
      <c r="C2916" s="20"/>
      <c r="D2916" s="23" t="s">
        <v>26</v>
      </c>
      <c r="E2916" s="20"/>
      <c r="F2916" s="20"/>
      <c r="G2916" s="20"/>
      <c r="H2916" s="20"/>
    </row>
    <row r="2917" spans="1:11" x14ac:dyDescent="0.25">
      <c r="A2917" s="22" t="s">
        <v>27</v>
      </c>
      <c r="B2917" s="20"/>
      <c r="C2917" s="20"/>
      <c r="D2917" s="23" t="s">
        <v>28</v>
      </c>
      <c r="E2917" s="20"/>
      <c r="F2917" s="20"/>
      <c r="G2917" s="20"/>
      <c r="H2917" s="20"/>
    </row>
    <row r="2919" spans="1:11" x14ac:dyDescent="0.25">
      <c r="A2919" s="15" t="s">
        <v>778</v>
      </c>
    </row>
    <row r="2921" spans="1:11" x14ac:dyDescent="0.25">
      <c r="A2921" s="5" t="s">
        <v>30</v>
      </c>
      <c r="B2921" s="25" t="s">
        <v>31</v>
      </c>
      <c r="C2921" s="25"/>
      <c r="D2921" s="25"/>
      <c r="E2921" s="25"/>
      <c r="F2921" s="25"/>
      <c r="G2921" s="5" t="s">
        <v>32</v>
      </c>
      <c r="H2921" s="5" t="s">
        <v>33</v>
      </c>
      <c r="I2921" s="7" t="s">
        <v>34</v>
      </c>
      <c r="J2921" s="6" t="s">
        <v>35</v>
      </c>
    </row>
    <row r="2922" spans="1:11" ht="315" customHeight="1" x14ac:dyDescent="0.25">
      <c r="A2922" s="9" t="s">
        <v>780</v>
      </c>
      <c r="B2922" s="26" t="s">
        <v>1245</v>
      </c>
      <c r="C2922" s="26"/>
      <c r="D2922" s="26"/>
      <c r="E2922" s="26"/>
      <c r="F2922" s="26"/>
      <c r="G2922" s="9" t="s">
        <v>71</v>
      </c>
      <c r="H2922" s="12" t="s">
        <v>1246</v>
      </c>
      <c r="I2922" s="13"/>
      <c r="J2922" s="11">
        <f>TRUNC((H2922*TRUNC(I2922,2)),2)</f>
        <v>0</v>
      </c>
      <c r="K2922" s="10" t="s">
        <v>1419</v>
      </c>
    </row>
    <row r="2934" spans="1:13" x14ac:dyDescent="0.25">
      <c r="C2934" s="19" t="s">
        <v>0</v>
      </c>
      <c r="D2934" s="20"/>
      <c r="E2934" s="20"/>
      <c r="F2934" s="20"/>
      <c r="G2934" s="20"/>
      <c r="H2934" s="20"/>
      <c r="I2934" s="4" t="s">
        <v>3</v>
      </c>
      <c r="J2934" s="3" t="str">
        <f>IF(J1 = "","",J1)</f>
        <v/>
      </c>
    </row>
    <row r="2935" spans="1:13" x14ac:dyDescent="0.25">
      <c r="C2935" s="19" t="s">
        <v>1</v>
      </c>
      <c r="D2935" s="20"/>
      <c r="E2935" s="20"/>
      <c r="F2935" s="20"/>
      <c r="G2935" s="20"/>
      <c r="H2935" s="20"/>
      <c r="J2935" s="1" t="s">
        <v>1821</v>
      </c>
    </row>
    <row r="2936" spans="1:13" x14ac:dyDescent="0.25">
      <c r="C2936" s="19" t="s">
        <v>2</v>
      </c>
      <c r="D2936" s="20"/>
      <c r="E2936" s="20"/>
      <c r="F2936" s="20"/>
      <c r="G2936" s="20"/>
      <c r="H2936" s="20"/>
    </row>
    <row r="2938" spans="1:13" x14ac:dyDescent="0.25">
      <c r="A2938" s="22" t="s">
        <v>9</v>
      </c>
      <c r="B2938" s="20"/>
      <c r="C2938" s="20"/>
      <c r="D2938" s="23" t="s">
        <v>10</v>
      </c>
      <c r="E2938" s="20"/>
      <c r="F2938" s="20"/>
      <c r="G2938" s="20"/>
      <c r="H2938" s="20"/>
    </row>
    <row r="2939" spans="1:13" x14ac:dyDescent="0.25">
      <c r="A2939" s="22" t="s">
        <v>11</v>
      </c>
      <c r="B2939" s="20"/>
      <c r="C2939" s="20"/>
      <c r="D2939" s="23" t="str">
        <f>IF(D6 = "","",D6)</f>
        <v/>
      </c>
      <c r="E2939" s="20"/>
      <c r="F2939" s="20"/>
    </row>
    <row r="2940" spans="1:13" x14ac:dyDescent="0.25">
      <c r="A2940" s="22" t="s">
        <v>12</v>
      </c>
      <c r="B2940" s="20"/>
      <c r="C2940" s="20"/>
      <c r="D2940" s="23" t="str">
        <f>IF(D7 = "","",D7)</f>
        <v/>
      </c>
      <c r="E2940" s="20"/>
      <c r="F2940" s="20"/>
      <c r="J2940" s="8"/>
      <c r="K2940" s="8"/>
      <c r="L2940" s="8"/>
      <c r="M2940" s="8"/>
    </row>
    <row r="2941" spans="1:13" x14ac:dyDescent="0.25">
      <c r="A2941" s="22" t="s">
        <v>13</v>
      </c>
      <c r="B2941" s="20"/>
      <c r="C2941" s="20"/>
      <c r="D2941" s="23" t="s">
        <v>14</v>
      </c>
      <c r="E2941" s="20"/>
      <c r="F2941" s="20"/>
      <c r="G2941" s="20"/>
      <c r="H2941" s="20"/>
    </row>
    <row r="2942" spans="1:13" x14ac:dyDescent="0.25">
      <c r="A2942" s="22" t="s">
        <v>15</v>
      </c>
      <c r="B2942" s="20"/>
      <c r="C2942" s="20"/>
      <c r="D2942" s="23" t="s">
        <v>16</v>
      </c>
      <c r="E2942" s="20"/>
      <c r="F2942" s="20"/>
      <c r="G2942" s="20"/>
      <c r="H2942" s="20"/>
      <c r="I2942" s="8" t="s">
        <v>17</v>
      </c>
      <c r="J2942" s="18" t="s">
        <v>18</v>
      </c>
    </row>
    <row r="2943" spans="1:13" ht="60" customHeight="1" x14ac:dyDescent="0.25">
      <c r="A2943" s="22" t="s">
        <v>19</v>
      </c>
      <c r="B2943" s="20"/>
      <c r="C2943" s="20"/>
      <c r="D2943" s="23" t="s">
        <v>20</v>
      </c>
      <c r="E2943" s="20"/>
      <c r="F2943" s="20"/>
      <c r="G2943" s="20"/>
      <c r="H2943" s="20"/>
    </row>
    <row r="2944" spans="1:13" ht="15" customHeight="1" x14ac:dyDescent="0.25">
      <c r="A2944" s="22" t="s">
        <v>21</v>
      </c>
      <c r="B2944" s="20"/>
      <c r="C2944" s="20"/>
      <c r="D2944" s="23" t="s">
        <v>22</v>
      </c>
      <c r="E2944" s="20"/>
      <c r="F2944" s="20"/>
      <c r="G2944" s="20"/>
      <c r="H2944" s="20"/>
    </row>
    <row r="2945" spans="1:11" ht="15" customHeight="1" x14ac:dyDescent="0.25">
      <c r="A2945" s="22" t="s">
        <v>23</v>
      </c>
      <c r="B2945" s="20"/>
      <c r="C2945" s="20"/>
      <c r="D2945" s="23" t="s">
        <v>24</v>
      </c>
      <c r="E2945" s="20"/>
      <c r="F2945" s="20"/>
      <c r="G2945" s="20"/>
      <c r="H2945" s="20"/>
      <c r="I2945" s="20"/>
      <c r="J2945" s="20"/>
    </row>
    <row r="2946" spans="1:11" x14ac:dyDescent="0.25">
      <c r="A2946" s="22" t="s">
        <v>25</v>
      </c>
      <c r="B2946" s="20"/>
      <c r="C2946" s="20"/>
      <c r="D2946" s="23" t="s">
        <v>26</v>
      </c>
      <c r="E2946" s="20"/>
      <c r="F2946" s="20"/>
      <c r="G2946" s="20"/>
      <c r="H2946" s="20"/>
    </row>
    <row r="2947" spans="1:11" x14ac:dyDescent="0.25">
      <c r="A2947" s="22" t="s">
        <v>27</v>
      </c>
      <c r="B2947" s="20"/>
      <c r="C2947" s="20"/>
      <c r="D2947" s="23" t="s">
        <v>28</v>
      </c>
      <c r="E2947" s="20"/>
      <c r="F2947" s="20"/>
      <c r="G2947" s="20"/>
      <c r="H2947" s="20"/>
    </row>
    <row r="2949" spans="1:11" x14ac:dyDescent="0.25">
      <c r="A2949" s="5" t="s">
        <v>30</v>
      </c>
      <c r="B2949" s="25" t="s">
        <v>31</v>
      </c>
      <c r="C2949" s="25"/>
      <c r="D2949" s="25"/>
      <c r="E2949" s="25"/>
      <c r="F2949" s="25"/>
      <c r="G2949" s="5" t="s">
        <v>32</v>
      </c>
      <c r="H2949" s="5" t="s">
        <v>33</v>
      </c>
      <c r="I2949" s="7" t="s">
        <v>34</v>
      </c>
      <c r="J2949" s="6" t="s">
        <v>35</v>
      </c>
    </row>
    <row r="2950" spans="1:11" ht="315" customHeight="1" x14ac:dyDescent="0.25">
      <c r="A2950" s="9" t="s">
        <v>792</v>
      </c>
      <c r="B2950" s="26" t="s">
        <v>1248</v>
      </c>
      <c r="C2950" s="26"/>
      <c r="D2950" s="26"/>
      <c r="E2950" s="26"/>
      <c r="F2950" s="26"/>
      <c r="G2950" s="9" t="s">
        <v>71</v>
      </c>
      <c r="H2950" s="12" t="s">
        <v>633</v>
      </c>
      <c r="I2950" s="13"/>
      <c r="J2950" s="11">
        <f>TRUNC((H2950*TRUNC(I2950,2)),2)</f>
        <v>0</v>
      </c>
      <c r="K2950" s="10" t="s">
        <v>1420</v>
      </c>
    </row>
    <row r="2951" spans="1:11" x14ac:dyDescent="0.25">
      <c r="I2951" s="17" t="s">
        <v>41</v>
      </c>
      <c r="J2951" s="16">
        <f>SUM(J2922,J2950)</f>
        <v>0</v>
      </c>
    </row>
    <row r="2953" spans="1:11" x14ac:dyDescent="0.25">
      <c r="A2953" s="15" t="s">
        <v>801</v>
      </c>
    </row>
    <row r="2955" spans="1:11" x14ac:dyDescent="0.25">
      <c r="A2955" s="5" t="s">
        <v>30</v>
      </c>
      <c r="B2955" s="25" t="s">
        <v>31</v>
      </c>
      <c r="C2955" s="25"/>
      <c r="D2955" s="25"/>
      <c r="E2955" s="25"/>
      <c r="F2955" s="25"/>
      <c r="G2955" s="5" t="s">
        <v>32</v>
      </c>
      <c r="H2955" s="5" t="s">
        <v>33</v>
      </c>
      <c r="I2955" s="7" t="s">
        <v>34</v>
      </c>
      <c r="J2955" s="6" t="s">
        <v>35</v>
      </c>
    </row>
    <row r="2956" spans="1:11" ht="60" customHeight="1" x14ac:dyDescent="0.25">
      <c r="A2956" s="9" t="s">
        <v>1250</v>
      </c>
      <c r="B2956" s="26" t="s">
        <v>803</v>
      </c>
      <c r="C2956" s="26"/>
      <c r="D2956" s="26"/>
      <c r="E2956" s="26"/>
      <c r="F2956" s="26"/>
      <c r="G2956" s="9" t="s">
        <v>38</v>
      </c>
      <c r="H2956" s="12" t="s">
        <v>39</v>
      </c>
      <c r="I2956" s="13"/>
      <c r="J2956" s="11">
        <f>TRUNC((H2956*TRUNC(I2956,2)),2)</f>
        <v>0</v>
      </c>
      <c r="K2956" s="10" t="s">
        <v>1421</v>
      </c>
    </row>
    <row r="2957" spans="1:11" ht="45" customHeight="1" x14ac:dyDescent="0.25">
      <c r="A2957" s="9" t="s">
        <v>1252</v>
      </c>
      <c r="B2957" s="26" t="s">
        <v>1253</v>
      </c>
      <c r="C2957" s="26"/>
      <c r="D2957" s="26"/>
      <c r="E2957" s="26"/>
      <c r="F2957" s="26"/>
      <c r="G2957" s="9" t="s">
        <v>38</v>
      </c>
      <c r="H2957" s="12" t="s">
        <v>39</v>
      </c>
      <c r="I2957" s="13"/>
      <c r="J2957" s="11">
        <f>TRUNC((H2957*TRUNC(I2957,2)),2)</f>
        <v>0</v>
      </c>
      <c r="K2957" s="10" t="s">
        <v>1422</v>
      </c>
    </row>
    <row r="2958" spans="1:11" x14ac:dyDescent="0.25">
      <c r="I2958" s="17" t="s">
        <v>41</v>
      </c>
      <c r="J2958" s="16">
        <f>SUM(J2956:J2957)</f>
        <v>0</v>
      </c>
    </row>
    <row r="2959" spans="1:11" x14ac:dyDescent="0.25">
      <c r="C2959" s="19" t="s">
        <v>0</v>
      </c>
      <c r="D2959" s="20"/>
      <c r="E2959" s="20"/>
      <c r="F2959" s="20"/>
      <c r="G2959" s="20"/>
      <c r="H2959" s="20"/>
      <c r="I2959" s="4" t="s">
        <v>3</v>
      </c>
      <c r="J2959" s="3" t="str">
        <f>IF(J1 = "","",J1)</f>
        <v/>
      </c>
    </row>
    <row r="2960" spans="1:11" x14ac:dyDescent="0.25">
      <c r="C2960" s="19" t="s">
        <v>1</v>
      </c>
      <c r="D2960" s="20"/>
      <c r="E2960" s="20"/>
      <c r="F2960" s="20"/>
      <c r="G2960" s="20"/>
      <c r="H2960" s="20"/>
      <c r="J2960" s="1" t="s">
        <v>1822</v>
      </c>
    </row>
    <row r="2961" spans="1:13" x14ac:dyDescent="0.25">
      <c r="C2961" s="19" t="s">
        <v>2</v>
      </c>
      <c r="D2961" s="20"/>
      <c r="E2961" s="20"/>
      <c r="F2961" s="20"/>
      <c r="G2961" s="20"/>
      <c r="H2961" s="20"/>
    </row>
    <row r="2963" spans="1:13" x14ac:dyDescent="0.25">
      <c r="A2963" s="22" t="s">
        <v>9</v>
      </c>
      <c r="B2963" s="20"/>
      <c r="C2963" s="20"/>
      <c r="D2963" s="23" t="s">
        <v>10</v>
      </c>
      <c r="E2963" s="20"/>
      <c r="F2963" s="20"/>
      <c r="G2963" s="20"/>
      <c r="H2963" s="20"/>
    </row>
    <row r="2964" spans="1:13" x14ac:dyDescent="0.25">
      <c r="A2964" s="22" t="s">
        <v>11</v>
      </c>
      <c r="B2964" s="20"/>
      <c r="C2964" s="20"/>
      <c r="D2964" s="23" t="str">
        <f>IF(D6 = "","",D6)</f>
        <v/>
      </c>
      <c r="E2964" s="20"/>
      <c r="F2964" s="20"/>
    </row>
    <row r="2965" spans="1:13" x14ac:dyDescent="0.25">
      <c r="A2965" s="22" t="s">
        <v>12</v>
      </c>
      <c r="B2965" s="20"/>
      <c r="C2965" s="20"/>
      <c r="D2965" s="23" t="str">
        <f>IF(D7 = "","",D7)</f>
        <v/>
      </c>
      <c r="E2965" s="20"/>
      <c r="F2965" s="20"/>
      <c r="J2965" s="8"/>
      <c r="K2965" s="8"/>
      <c r="L2965" s="8"/>
      <c r="M2965" s="8"/>
    </row>
    <row r="2966" spans="1:13" x14ac:dyDescent="0.25">
      <c r="A2966" s="22" t="s">
        <v>13</v>
      </c>
      <c r="B2966" s="20"/>
      <c r="C2966" s="20"/>
      <c r="D2966" s="23" t="s">
        <v>14</v>
      </c>
      <c r="E2966" s="20"/>
      <c r="F2966" s="20"/>
      <c r="G2966" s="20"/>
      <c r="H2966" s="20"/>
    </row>
    <row r="2967" spans="1:13" x14ac:dyDescent="0.25">
      <c r="A2967" s="22" t="s">
        <v>15</v>
      </c>
      <c r="B2967" s="20"/>
      <c r="C2967" s="20"/>
      <c r="D2967" s="23" t="s">
        <v>16</v>
      </c>
      <c r="E2967" s="20"/>
      <c r="F2967" s="20"/>
      <c r="G2967" s="20"/>
      <c r="H2967" s="20"/>
      <c r="I2967" s="8" t="s">
        <v>17</v>
      </c>
      <c r="J2967" s="18" t="s">
        <v>18</v>
      </c>
    </row>
    <row r="2968" spans="1:13" ht="60" customHeight="1" x14ac:dyDescent="0.25">
      <c r="A2968" s="22" t="s">
        <v>19</v>
      </c>
      <c r="B2968" s="20"/>
      <c r="C2968" s="20"/>
      <c r="D2968" s="23" t="s">
        <v>20</v>
      </c>
      <c r="E2968" s="20"/>
      <c r="F2968" s="20"/>
      <c r="G2968" s="20"/>
      <c r="H2968" s="20"/>
    </row>
    <row r="2969" spans="1:13" ht="15" customHeight="1" x14ac:dyDescent="0.25">
      <c r="A2969" s="22" t="s">
        <v>21</v>
      </c>
      <c r="B2969" s="20"/>
      <c r="C2969" s="20"/>
      <c r="D2969" s="23" t="s">
        <v>22</v>
      </c>
      <c r="E2969" s="20"/>
      <c r="F2969" s="20"/>
      <c r="G2969" s="20"/>
      <c r="H2969" s="20"/>
    </row>
    <row r="2970" spans="1:13" ht="15" customHeight="1" x14ac:dyDescent="0.25">
      <c r="A2970" s="22" t="s">
        <v>23</v>
      </c>
      <c r="B2970" s="20"/>
      <c r="C2970" s="20"/>
      <c r="D2970" s="23" t="s">
        <v>24</v>
      </c>
      <c r="E2970" s="20"/>
      <c r="F2970" s="20"/>
      <c r="G2970" s="20"/>
      <c r="H2970" s="20"/>
      <c r="I2970" s="20"/>
      <c r="J2970" s="20"/>
    </row>
    <row r="2971" spans="1:13" x14ac:dyDescent="0.25">
      <c r="A2971" s="22" t="s">
        <v>25</v>
      </c>
      <c r="B2971" s="20"/>
      <c r="C2971" s="20"/>
      <c r="D2971" s="23" t="s">
        <v>26</v>
      </c>
      <c r="E2971" s="20"/>
      <c r="F2971" s="20"/>
      <c r="G2971" s="20"/>
      <c r="H2971" s="20"/>
    </row>
    <row r="2972" spans="1:13" x14ac:dyDescent="0.25">
      <c r="A2972" s="22" t="s">
        <v>27</v>
      </c>
      <c r="B2972" s="20"/>
      <c r="C2972" s="20"/>
      <c r="D2972" s="23" t="s">
        <v>28</v>
      </c>
      <c r="E2972" s="20"/>
      <c r="F2972" s="20"/>
      <c r="G2972" s="20"/>
      <c r="H2972" s="20"/>
    </row>
    <row r="2974" spans="1:13" x14ac:dyDescent="0.25">
      <c r="A2974" s="15" t="s">
        <v>814</v>
      </c>
    </row>
    <row r="2976" spans="1:13" x14ac:dyDescent="0.25">
      <c r="A2976" s="5" t="s">
        <v>30</v>
      </c>
      <c r="B2976" s="25" t="s">
        <v>31</v>
      </c>
      <c r="C2976" s="25"/>
      <c r="D2976" s="25"/>
      <c r="E2976" s="25"/>
      <c r="F2976" s="25"/>
      <c r="G2976" s="5" t="s">
        <v>32</v>
      </c>
      <c r="H2976" s="5" t="s">
        <v>33</v>
      </c>
      <c r="I2976" s="7" t="s">
        <v>34</v>
      </c>
      <c r="J2976" s="6" t="s">
        <v>35</v>
      </c>
    </row>
    <row r="2977" spans="1:13" ht="120" customHeight="1" x14ac:dyDescent="0.25">
      <c r="A2977" s="9" t="s">
        <v>1255</v>
      </c>
      <c r="B2977" s="26" t="s">
        <v>1256</v>
      </c>
      <c r="C2977" s="26"/>
      <c r="D2977" s="26"/>
      <c r="E2977" s="26"/>
      <c r="F2977" s="26"/>
      <c r="G2977" s="9" t="s">
        <v>71</v>
      </c>
      <c r="H2977" s="12" t="s">
        <v>77</v>
      </c>
      <c r="I2977" s="13"/>
      <c r="J2977" s="11">
        <f>TRUNC((H2977*TRUNC(I2977,2)),2)</f>
        <v>0</v>
      </c>
      <c r="K2977" s="10" t="s">
        <v>1423</v>
      </c>
    </row>
    <row r="2978" spans="1:13" ht="120" customHeight="1" x14ac:dyDescent="0.25">
      <c r="A2978" s="9" t="s">
        <v>1258</v>
      </c>
      <c r="B2978" s="26" t="s">
        <v>1259</v>
      </c>
      <c r="C2978" s="26"/>
      <c r="D2978" s="26"/>
      <c r="E2978" s="26"/>
      <c r="F2978" s="26"/>
      <c r="G2978" s="9" t="s">
        <v>71</v>
      </c>
      <c r="H2978" s="12" t="s">
        <v>832</v>
      </c>
      <c r="I2978" s="13"/>
      <c r="J2978" s="11">
        <f>TRUNC((H2978*TRUNC(I2978,2)),2)</f>
        <v>0</v>
      </c>
      <c r="K2978" s="10" t="s">
        <v>1424</v>
      </c>
    </row>
    <row r="2979" spans="1:13" ht="15" customHeight="1" x14ac:dyDescent="0.25">
      <c r="A2979" s="9" t="s">
        <v>819</v>
      </c>
      <c r="B2979" s="26" t="s">
        <v>820</v>
      </c>
      <c r="C2979" s="26"/>
      <c r="D2979" s="26"/>
      <c r="E2979" s="26"/>
      <c r="F2979" s="26"/>
      <c r="G2979" s="9" t="s">
        <v>38</v>
      </c>
      <c r="H2979" s="12" t="s">
        <v>790</v>
      </c>
      <c r="I2979" s="13"/>
      <c r="J2979" s="11">
        <f>TRUNC((H2979*TRUNC(I2979,2)),2)</f>
        <v>0</v>
      </c>
      <c r="K2979" s="10" t="s">
        <v>1425</v>
      </c>
    </row>
    <row r="2980" spans="1:13" ht="105" customHeight="1" x14ac:dyDescent="0.25">
      <c r="A2980" s="9" t="s">
        <v>825</v>
      </c>
      <c r="B2980" s="26" t="s">
        <v>826</v>
      </c>
      <c r="C2980" s="26"/>
      <c r="D2980" s="26"/>
      <c r="E2980" s="26"/>
      <c r="F2980" s="26"/>
      <c r="G2980" s="9" t="s">
        <v>38</v>
      </c>
      <c r="H2980" s="12" t="s">
        <v>67</v>
      </c>
      <c r="I2980" s="13"/>
      <c r="J2980" s="11">
        <f>TRUNC((H2980*TRUNC(I2980,2)),2)</f>
        <v>0</v>
      </c>
      <c r="K2980" s="10" t="s">
        <v>1426</v>
      </c>
    </row>
    <row r="2981" spans="1:13" ht="60" customHeight="1" x14ac:dyDescent="0.25">
      <c r="A2981" s="9" t="s">
        <v>822</v>
      </c>
      <c r="B2981" s="26" t="s">
        <v>823</v>
      </c>
      <c r="C2981" s="26"/>
      <c r="D2981" s="26"/>
      <c r="E2981" s="26"/>
      <c r="F2981" s="26"/>
      <c r="G2981" s="9" t="s">
        <v>38</v>
      </c>
      <c r="H2981" s="12" t="s">
        <v>67</v>
      </c>
      <c r="I2981" s="13"/>
      <c r="J2981" s="11">
        <f>TRUNC((H2981*TRUNC(I2981,2)),2)</f>
        <v>0</v>
      </c>
      <c r="K2981" s="10" t="s">
        <v>1427</v>
      </c>
    </row>
    <row r="2982" spans="1:13" x14ac:dyDescent="0.25">
      <c r="I2982" s="17" t="s">
        <v>41</v>
      </c>
      <c r="J2982" s="16">
        <f>SUM(J2977:J2981)</f>
        <v>0</v>
      </c>
    </row>
    <row r="2986" spans="1:13" x14ac:dyDescent="0.25">
      <c r="C2986" s="19" t="s">
        <v>0</v>
      </c>
      <c r="D2986" s="20"/>
      <c r="E2986" s="20"/>
      <c r="F2986" s="20"/>
      <c r="G2986" s="20"/>
      <c r="H2986" s="20"/>
      <c r="I2986" s="4" t="s">
        <v>3</v>
      </c>
      <c r="J2986" s="3" t="str">
        <f>IF(J1 = "","",J1)</f>
        <v/>
      </c>
    </row>
    <row r="2987" spans="1:13" ht="22.5" x14ac:dyDescent="0.25">
      <c r="C2987" s="19" t="s">
        <v>1</v>
      </c>
      <c r="D2987" s="20"/>
      <c r="E2987" s="20"/>
      <c r="F2987" s="20"/>
      <c r="G2987" s="20"/>
      <c r="H2987" s="20"/>
      <c r="J2987" s="1" t="s">
        <v>1823</v>
      </c>
    </row>
    <row r="2988" spans="1:13" x14ac:dyDescent="0.25">
      <c r="C2988" s="19" t="s">
        <v>2</v>
      </c>
      <c r="D2988" s="20"/>
      <c r="E2988" s="20"/>
      <c r="F2988" s="20"/>
      <c r="G2988" s="20"/>
      <c r="H2988" s="20"/>
    </row>
    <row r="2990" spans="1:13" x14ac:dyDescent="0.25">
      <c r="A2990" s="22" t="s">
        <v>9</v>
      </c>
      <c r="B2990" s="20"/>
      <c r="C2990" s="20"/>
      <c r="D2990" s="23" t="s">
        <v>10</v>
      </c>
      <c r="E2990" s="20"/>
      <c r="F2990" s="20"/>
      <c r="G2990" s="20"/>
      <c r="H2990" s="20"/>
    </row>
    <row r="2991" spans="1:13" x14ac:dyDescent="0.25">
      <c r="A2991" s="22" t="s">
        <v>11</v>
      </c>
      <c r="B2991" s="20"/>
      <c r="C2991" s="20"/>
      <c r="D2991" s="23" t="str">
        <f>IF(D6 = "","",D6)</f>
        <v/>
      </c>
      <c r="E2991" s="20"/>
      <c r="F2991" s="20"/>
    </row>
    <row r="2992" spans="1:13" x14ac:dyDescent="0.25">
      <c r="A2992" s="22" t="s">
        <v>12</v>
      </c>
      <c r="B2992" s="20"/>
      <c r="C2992" s="20"/>
      <c r="D2992" s="23" t="str">
        <f>IF(D7 = "","",D7)</f>
        <v/>
      </c>
      <c r="E2992" s="20"/>
      <c r="F2992" s="20"/>
      <c r="J2992" s="8"/>
      <c r="K2992" s="8"/>
      <c r="L2992" s="8"/>
      <c r="M2992" s="8"/>
    </row>
    <row r="2993" spans="1:11" x14ac:dyDescent="0.25">
      <c r="A2993" s="22" t="s">
        <v>13</v>
      </c>
      <c r="B2993" s="20"/>
      <c r="C2993" s="20"/>
      <c r="D2993" s="23" t="s">
        <v>14</v>
      </c>
      <c r="E2993" s="20"/>
      <c r="F2993" s="20"/>
      <c r="G2993" s="20"/>
      <c r="H2993" s="20"/>
    </row>
    <row r="2994" spans="1:11" x14ac:dyDescent="0.25">
      <c r="A2994" s="22" t="s">
        <v>15</v>
      </c>
      <c r="B2994" s="20"/>
      <c r="C2994" s="20"/>
      <c r="D2994" s="23" t="s">
        <v>16</v>
      </c>
      <c r="E2994" s="20"/>
      <c r="F2994" s="20"/>
      <c r="G2994" s="20"/>
      <c r="H2994" s="20"/>
      <c r="I2994" s="8" t="s">
        <v>17</v>
      </c>
      <c r="J2994" s="18" t="s">
        <v>18</v>
      </c>
    </row>
    <row r="2995" spans="1:11" ht="60" customHeight="1" x14ac:dyDescent="0.25">
      <c r="A2995" s="22" t="s">
        <v>19</v>
      </c>
      <c r="B2995" s="20"/>
      <c r="C2995" s="20"/>
      <c r="D2995" s="23" t="s">
        <v>20</v>
      </c>
      <c r="E2995" s="20"/>
      <c r="F2995" s="20"/>
      <c r="G2995" s="20"/>
      <c r="H2995" s="20"/>
    </row>
    <row r="2996" spans="1:11" ht="15" customHeight="1" x14ac:dyDescent="0.25">
      <c r="A2996" s="22" t="s">
        <v>21</v>
      </c>
      <c r="B2996" s="20"/>
      <c r="C2996" s="20"/>
      <c r="D2996" s="23" t="s">
        <v>22</v>
      </c>
      <c r="E2996" s="20"/>
      <c r="F2996" s="20"/>
      <c r="G2996" s="20"/>
      <c r="H2996" s="20"/>
    </row>
    <row r="2997" spans="1:11" ht="15" customHeight="1" x14ac:dyDescent="0.25">
      <c r="A2997" s="22" t="s">
        <v>23</v>
      </c>
      <c r="B2997" s="20"/>
      <c r="C2997" s="20"/>
      <c r="D2997" s="23" t="s">
        <v>24</v>
      </c>
      <c r="E2997" s="20"/>
      <c r="F2997" s="20"/>
      <c r="G2997" s="20"/>
      <c r="H2997" s="20"/>
      <c r="I2997" s="20"/>
      <c r="J2997" s="20"/>
    </row>
    <row r="2998" spans="1:11" x14ac:dyDescent="0.25">
      <c r="A2998" s="22" t="s">
        <v>25</v>
      </c>
      <c r="B2998" s="20"/>
      <c r="C2998" s="20"/>
      <c r="D2998" s="23" t="s">
        <v>26</v>
      </c>
      <c r="E2998" s="20"/>
      <c r="F2998" s="20"/>
      <c r="G2998" s="20"/>
      <c r="H2998" s="20"/>
    </row>
    <row r="2999" spans="1:11" x14ac:dyDescent="0.25">
      <c r="A2999" s="22" t="s">
        <v>27</v>
      </c>
      <c r="B2999" s="20"/>
      <c r="C2999" s="20"/>
      <c r="D2999" s="23" t="s">
        <v>28</v>
      </c>
      <c r="E2999" s="20"/>
      <c r="F2999" s="20"/>
      <c r="G2999" s="20"/>
      <c r="H2999" s="20"/>
    </row>
    <row r="3001" spans="1:11" x14ac:dyDescent="0.25">
      <c r="A3001" s="15" t="s">
        <v>828</v>
      </c>
    </row>
    <row r="3003" spans="1:11" x14ac:dyDescent="0.25">
      <c r="A3003" s="5" t="s">
        <v>30</v>
      </c>
      <c r="B3003" s="25" t="s">
        <v>31</v>
      </c>
      <c r="C3003" s="25"/>
      <c r="D3003" s="25"/>
      <c r="E3003" s="25"/>
      <c r="F3003" s="25"/>
      <c r="G3003" s="5" t="s">
        <v>32</v>
      </c>
      <c r="H3003" s="5" t="s">
        <v>33</v>
      </c>
      <c r="I3003" s="7" t="s">
        <v>34</v>
      </c>
      <c r="J3003" s="6" t="s">
        <v>35</v>
      </c>
    </row>
    <row r="3004" spans="1:11" ht="120" customHeight="1" x14ac:dyDescent="0.25">
      <c r="A3004" s="9" t="s">
        <v>701</v>
      </c>
      <c r="B3004" s="26" t="s">
        <v>1264</v>
      </c>
      <c r="C3004" s="26"/>
      <c r="D3004" s="26"/>
      <c r="E3004" s="26"/>
      <c r="F3004" s="26"/>
      <c r="G3004" s="9" t="s">
        <v>71</v>
      </c>
      <c r="H3004" s="12" t="s">
        <v>1265</v>
      </c>
      <c r="I3004" s="13"/>
      <c r="J3004" s="11">
        <f>TRUNC((H3004*TRUNC(I3004,2)),2)</f>
        <v>0</v>
      </c>
      <c r="K3004" s="10" t="s">
        <v>1428</v>
      </c>
    </row>
    <row r="3005" spans="1:11" ht="120" customHeight="1" x14ac:dyDescent="0.25">
      <c r="A3005" s="9" t="s">
        <v>1216</v>
      </c>
      <c r="B3005" s="26" t="s">
        <v>1267</v>
      </c>
      <c r="C3005" s="26"/>
      <c r="D3005" s="26"/>
      <c r="E3005" s="26"/>
      <c r="F3005" s="26"/>
      <c r="G3005" s="9" t="s">
        <v>71</v>
      </c>
      <c r="H3005" s="12" t="s">
        <v>1268</v>
      </c>
      <c r="I3005" s="13"/>
      <c r="J3005" s="11">
        <f>TRUNC((H3005*TRUNC(I3005,2)),2)</f>
        <v>0</v>
      </c>
      <c r="K3005" s="10" t="s">
        <v>1429</v>
      </c>
    </row>
    <row r="3006" spans="1:11" ht="105" customHeight="1" x14ac:dyDescent="0.25">
      <c r="A3006" s="9" t="s">
        <v>851</v>
      </c>
      <c r="B3006" s="26" t="s">
        <v>1270</v>
      </c>
      <c r="C3006" s="26"/>
      <c r="D3006" s="26"/>
      <c r="E3006" s="26"/>
      <c r="F3006" s="26"/>
      <c r="G3006" s="9" t="s">
        <v>38</v>
      </c>
      <c r="H3006" s="12" t="s">
        <v>522</v>
      </c>
      <c r="I3006" s="13"/>
      <c r="J3006" s="11">
        <f>TRUNC((H3006*TRUNC(I3006,2)),2)</f>
        <v>0</v>
      </c>
      <c r="K3006" s="10" t="s">
        <v>1430</v>
      </c>
    </row>
    <row r="3007" spans="1:11" ht="90" customHeight="1" x14ac:dyDescent="0.25">
      <c r="A3007" s="9" t="s">
        <v>1272</v>
      </c>
      <c r="B3007" s="26" t="s">
        <v>881</v>
      </c>
      <c r="C3007" s="26"/>
      <c r="D3007" s="26"/>
      <c r="E3007" s="26"/>
      <c r="F3007" s="26"/>
      <c r="G3007" s="9" t="s">
        <v>38</v>
      </c>
      <c r="H3007" s="12" t="s">
        <v>39</v>
      </c>
      <c r="I3007" s="13"/>
      <c r="J3007" s="11">
        <f>TRUNC((H3007*TRUNC(I3007,2)),2)</f>
        <v>0</v>
      </c>
      <c r="K3007" s="10" t="s">
        <v>1431</v>
      </c>
    </row>
    <row r="3011" spans="1:13" x14ac:dyDescent="0.25">
      <c r="C3011" s="19" t="s">
        <v>0</v>
      </c>
      <c r="D3011" s="20"/>
      <c r="E3011" s="20"/>
      <c r="F3011" s="20"/>
      <c r="G3011" s="20"/>
      <c r="H3011" s="20"/>
      <c r="I3011" s="4" t="s">
        <v>3</v>
      </c>
      <c r="J3011" s="3" t="str">
        <f>IF(J1 = "","",J1)</f>
        <v/>
      </c>
    </row>
    <row r="3012" spans="1:13" ht="22.5" x14ac:dyDescent="0.25">
      <c r="C3012" s="19" t="s">
        <v>1</v>
      </c>
      <c r="D3012" s="20"/>
      <c r="E3012" s="20"/>
      <c r="F3012" s="20"/>
      <c r="G3012" s="20"/>
      <c r="H3012" s="20"/>
      <c r="J3012" s="1" t="s">
        <v>1824</v>
      </c>
    </row>
    <row r="3013" spans="1:13" x14ac:dyDescent="0.25">
      <c r="C3013" s="19" t="s">
        <v>2</v>
      </c>
      <c r="D3013" s="20"/>
      <c r="E3013" s="20"/>
      <c r="F3013" s="20"/>
      <c r="G3013" s="20"/>
      <c r="H3013" s="20"/>
    </row>
    <row r="3015" spans="1:13" x14ac:dyDescent="0.25">
      <c r="A3015" s="22" t="s">
        <v>9</v>
      </c>
      <c r="B3015" s="20"/>
      <c r="C3015" s="20"/>
      <c r="D3015" s="23" t="s">
        <v>10</v>
      </c>
      <c r="E3015" s="20"/>
      <c r="F3015" s="20"/>
      <c r="G3015" s="20"/>
      <c r="H3015" s="20"/>
    </row>
    <row r="3016" spans="1:13" x14ac:dyDescent="0.25">
      <c r="A3016" s="22" t="s">
        <v>11</v>
      </c>
      <c r="B3016" s="20"/>
      <c r="C3016" s="20"/>
      <c r="D3016" s="23" t="str">
        <f>IF(D6 = "","",D6)</f>
        <v/>
      </c>
      <c r="E3016" s="20"/>
      <c r="F3016" s="20"/>
    </row>
    <row r="3017" spans="1:13" x14ac:dyDescent="0.25">
      <c r="A3017" s="22" t="s">
        <v>12</v>
      </c>
      <c r="B3017" s="20"/>
      <c r="C3017" s="20"/>
      <c r="D3017" s="23" t="str">
        <f>IF(D7 = "","",D7)</f>
        <v/>
      </c>
      <c r="E3017" s="20"/>
      <c r="F3017" s="20"/>
      <c r="J3017" s="8"/>
      <c r="K3017" s="8"/>
      <c r="L3017" s="8"/>
      <c r="M3017" s="8"/>
    </row>
    <row r="3018" spans="1:13" x14ac:dyDescent="0.25">
      <c r="A3018" s="22" t="s">
        <v>13</v>
      </c>
      <c r="B3018" s="20"/>
      <c r="C3018" s="20"/>
      <c r="D3018" s="23" t="s">
        <v>14</v>
      </c>
      <c r="E3018" s="20"/>
      <c r="F3018" s="20"/>
      <c r="G3018" s="20"/>
      <c r="H3018" s="20"/>
    </row>
    <row r="3019" spans="1:13" x14ac:dyDescent="0.25">
      <c r="A3019" s="22" t="s">
        <v>15</v>
      </c>
      <c r="B3019" s="20"/>
      <c r="C3019" s="20"/>
      <c r="D3019" s="23" t="s">
        <v>16</v>
      </c>
      <c r="E3019" s="20"/>
      <c r="F3019" s="20"/>
      <c r="G3019" s="20"/>
      <c r="H3019" s="20"/>
      <c r="I3019" s="8" t="s">
        <v>17</v>
      </c>
      <c r="J3019" s="18" t="s">
        <v>18</v>
      </c>
    </row>
    <row r="3020" spans="1:13" ht="60" customHeight="1" x14ac:dyDescent="0.25">
      <c r="A3020" s="22" t="s">
        <v>19</v>
      </c>
      <c r="B3020" s="20"/>
      <c r="C3020" s="20"/>
      <c r="D3020" s="23" t="s">
        <v>20</v>
      </c>
      <c r="E3020" s="20"/>
      <c r="F3020" s="20"/>
      <c r="G3020" s="20"/>
      <c r="H3020" s="20"/>
    </row>
    <row r="3021" spans="1:13" ht="15" customHeight="1" x14ac:dyDescent="0.25">
      <c r="A3021" s="22" t="s">
        <v>21</v>
      </c>
      <c r="B3021" s="20"/>
      <c r="C3021" s="20"/>
      <c r="D3021" s="23" t="s">
        <v>22</v>
      </c>
      <c r="E3021" s="20"/>
      <c r="F3021" s="20"/>
      <c r="G3021" s="20"/>
      <c r="H3021" s="20"/>
    </row>
    <row r="3022" spans="1:13" ht="15" customHeight="1" x14ac:dyDescent="0.25">
      <c r="A3022" s="22" t="s">
        <v>23</v>
      </c>
      <c r="B3022" s="20"/>
      <c r="C3022" s="20"/>
      <c r="D3022" s="23" t="s">
        <v>24</v>
      </c>
      <c r="E3022" s="20"/>
      <c r="F3022" s="20"/>
      <c r="G3022" s="20"/>
      <c r="H3022" s="20"/>
      <c r="I3022" s="20"/>
      <c r="J3022" s="20"/>
    </row>
    <row r="3023" spans="1:13" x14ac:dyDescent="0.25">
      <c r="A3023" s="22" t="s">
        <v>25</v>
      </c>
      <c r="B3023" s="20"/>
      <c r="C3023" s="20"/>
      <c r="D3023" s="23" t="s">
        <v>26</v>
      </c>
      <c r="E3023" s="20"/>
      <c r="F3023" s="20"/>
      <c r="G3023" s="20"/>
      <c r="H3023" s="20"/>
    </row>
    <row r="3024" spans="1:13" x14ac:dyDescent="0.25">
      <c r="A3024" s="22" t="s">
        <v>27</v>
      </c>
      <c r="B3024" s="20"/>
      <c r="C3024" s="20"/>
      <c r="D3024" s="23" t="s">
        <v>28</v>
      </c>
      <c r="E3024" s="20"/>
      <c r="F3024" s="20"/>
      <c r="G3024" s="20"/>
      <c r="H3024" s="20"/>
    </row>
    <row r="3026" spans="1:11" x14ac:dyDescent="0.25">
      <c r="A3026" s="5" t="s">
        <v>30</v>
      </c>
      <c r="B3026" s="25" t="s">
        <v>31</v>
      </c>
      <c r="C3026" s="25"/>
      <c r="D3026" s="25"/>
      <c r="E3026" s="25"/>
      <c r="F3026" s="25"/>
      <c r="G3026" s="5" t="s">
        <v>32</v>
      </c>
      <c r="H3026" s="5" t="s">
        <v>33</v>
      </c>
      <c r="I3026" s="7" t="s">
        <v>34</v>
      </c>
      <c r="J3026" s="6" t="s">
        <v>35</v>
      </c>
    </row>
    <row r="3027" spans="1:11" ht="60" customHeight="1" x14ac:dyDescent="0.25">
      <c r="A3027" s="9" t="s">
        <v>1274</v>
      </c>
      <c r="B3027" s="26" t="s">
        <v>1275</v>
      </c>
      <c r="C3027" s="26"/>
      <c r="D3027" s="26"/>
      <c r="E3027" s="26"/>
      <c r="F3027" s="26"/>
      <c r="G3027" s="9" t="s">
        <v>38</v>
      </c>
      <c r="H3027" s="12" t="s">
        <v>39</v>
      </c>
      <c r="I3027" s="13"/>
      <c r="J3027" s="11">
        <f>TRUNC((H3027*TRUNC(I3027,2)),2)</f>
        <v>0</v>
      </c>
      <c r="K3027" s="10" t="s">
        <v>1432</v>
      </c>
    </row>
    <row r="3028" spans="1:11" ht="165" customHeight="1" x14ac:dyDescent="0.25">
      <c r="A3028" s="9" t="s">
        <v>1277</v>
      </c>
      <c r="B3028" s="26" t="s">
        <v>1278</v>
      </c>
      <c r="C3028" s="26"/>
      <c r="D3028" s="26"/>
      <c r="E3028" s="26"/>
      <c r="F3028" s="26"/>
      <c r="G3028" s="9" t="s">
        <v>38</v>
      </c>
      <c r="H3028" s="12" t="s">
        <v>51</v>
      </c>
      <c r="I3028" s="13"/>
      <c r="J3028" s="11">
        <f>TRUNC((H3028*TRUNC(I3028,2)),2)</f>
        <v>0</v>
      </c>
      <c r="K3028" s="10" t="s">
        <v>1433</v>
      </c>
    </row>
    <row r="3029" spans="1:11" ht="150" customHeight="1" x14ac:dyDescent="0.25">
      <c r="A3029" s="9" t="s">
        <v>861</v>
      </c>
      <c r="B3029" s="26" t="s">
        <v>862</v>
      </c>
      <c r="C3029" s="26"/>
      <c r="D3029" s="26"/>
      <c r="E3029" s="26"/>
      <c r="F3029" s="26"/>
      <c r="G3029" s="9" t="s">
        <v>71</v>
      </c>
      <c r="H3029" s="12" t="s">
        <v>1434</v>
      </c>
      <c r="I3029" s="13"/>
      <c r="J3029" s="11">
        <f>TRUNC((H3029*TRUNC(I3029,2)),2)</f>
        <v>0</v>
      </c>
      <c r="K3029" s="10" t="s">
        <v>1435</v>
      </c>
    </row>
    <row r="3039" spans="1:11" x14ac:dyDescent="0.25">
      <c r="C3039" s="19" t="s">
        <v>0</v>
      </c>
      <c r="D3039" s="20"/>
      <c r="E3039" s="20"/>
      <c r="F3039" s="20"/>
      <c r="G3039" s="20"/>
      <c r="H3039" s="20"/>
      <c r="I3039" s="4" t="s">
        <v>3</v>
      </c>
      <c r="J3039" s="3" t="str">
        <f>IF(J1 = "","",J1)</f>
        <v/>
      </c>
    </row>
    <row r="3040" spans="1:11" ht="22.5" x14ac:dyDescent="0.25">
      <c r="C3040" s="19" t="s">
        <v>1</v>
      </c>
      <c r="D3040" s="20"/>
      <c r="E3040" s="20"/>
      <c r="F3040" s="20"/>
      <c r="G3040" s="20"/>
      <c r="H3040" s="20"/>
      <c r="J3040" s="1" t="s">
        <v>1825</v>
      </c>
    </row>
    <row r="3041" spans="1:13" x14ac:dyDescent="0.25">
      <c r="C3041" s="19" t="s">
        <v>2</v>
      </c>
      <c r="D3041" s="20"/>
      <c r="E3041" s="20"/>
      <c r="F3041" s="20"/>
      <c r="G3041" s="20"/>
      <c r="H3041" s="20"/>
    </row>
    <row r="3043" spans="1:13" x14ac:dyDescent="0.25">
      <c r="A3043" s="22" t="s">
        <v>9</v>
      </c>
      <c r="B3043" s="20"/>
      <c r="C3043" s="20"/>
      <c r="D3043" s="23" t="s">
        <v>10</v>
      </c>
      <c r="E3043" s="20"/>
      <c r="F3043" s="20"/>
      <c r="G3043" s="20"/>
      <c r="H3043" s="20"/>
    </row>
    <row r="3044" spans="1:13" x14ac:dyDescent="0.25">
      <c r="A3044" s="22" t="s">
        <v>11</v>
      </c>
      <c r="B3044" s="20"/>
      <c r="C3044" s="20"/>
      <c r="D3044" s="23" t="str">
        <f>IF(D6 = "","",D6)</f>
        <v/>
      </c>
      <c r="E3044" s="20"/>
      <c r="F3044" s="20"/>
    </row>
    <row r="3045" spans="1:13" x14ac:dyDescent="0.25">
      <c r="A3045" s="22" t="s">
        <v>12</v>
      </c>
      <c r="B3045" s="20"/>
      <c r="C3045" s="20"/>
      <c r="D3045" s="23" t="str">
        <f>IF(D7 = "","",D7)</f>
        <v/>
      </c>
      <c r="E3045" s="20"/>
      <c r="F3045" s="20"/>
      <c r="J3045" s="8"/>
      <c r="K3045" s="8"/>
      <c r="L3045" s="8"/>
      <c r="M3045" s="8"/>
    </row>
    <row r="3046" spans="1:13" x14ac:dyDescent="0.25">
      <c r="A3046" s="22" t="s">
        <v>13</v>
      </c>
      <c r="B3046" s="20"/>
      <c r="C3046" s="20"/>
      <c r="D3046" s="23" t="s">
        <v>14</v>
      </c>
      <c r="E3046" s="20"/>
      <c r="F3046" s="20"/>
      <c r="G3046" s="20"/>
      <c r="H3046" s="20"/>
    </row>
    <row r="3047" spans="1:13" x14ac:dyDescent="0.25">
      <c r="A3047" s="22" t="s">
        <v>15</v>
      </c>
      <c r="B3047" s="20"/>
      <c r="C3047" s="20"/>
      <c r="D3047" s="23" t="s">
        <v>16</v>
      </c>
      <c r="E3047" s="20"/>
      <c r="F3047" s="20"/>
      <c r="G3047" s="20"/>
      <c r="H3047" s="20"/>
      <c r="I3047" s="8" t="s">
        <v>17</v>
      </c>
      <c r="J3047" s="18" t="s">
        <v>18</v>
      </c>
    </row>
    <row r="3048" spans="1:13" ht="60" customHeight="1" x14ac:dyDescent="0.25">
      <c r="A3048" s="22" t="s">
        <v>19</v>
      </c>
      <c r="B3048" s="20"/>
      <c r="C3048" s="20"/>
      <c r="D3048" s="23" t="s">
        <v>20</v>
      </c>
      <c r="E3048" s="20"/>
      <c r="F3048" s="20"/>
      <c r="G3048" s="20"/>
      <c r="H3048" s="20"/>
    </row>
    <row r="3049" spans="1:13" ht="15" customHeight="1" x14ac:dyDescent="0.25">
      <c r="A3049" s="22" t="s">
        <v>21</v>
      </c>
      <c r="B3049" s="20"/>
      <c r="C3049" s="20"/>
      <c r="D3049" s="23" t="s">
        <v>22</v>
      </c>
      <c r="E3049" s="20"/>
      <c r="F3049" s="20"/>
      <c r="G3049" s="20"/>
      <c r="H3049" s="20"/>
    </row>
    <row r="3050" spans="1:13" ht="15" customHeight="1" x14ac:dyDescent="0.25">
      <c r="A3050" s="22" t="s">
        <v>23</v>
      </c>
      <c r="B3050" s="20"/>
      <c r="C3050" s="20"/>
      <c r="D3050" s="23" t="s">
        <v>24</v>
      </c>
      <c r="E3050" s="20"/>
      <c r="F3050" s="20"/>
      <c r="G3050" s="20"/>
      <c r="H3050" s="20"/>
      <c r="I3050" s="20"/>
      <c r="J3050" s="20"/>
    </row>
    <row r="3051" spans="1:13" x14ac:dyDescent="0.25">
      <c r="A3051" s="22" t="s">
        <v>25</v>
      </c>
      <c r="B3051" s="20"/>
      <c r="C3051" s="20"/>
      <c r="D3051" s="23" t="s">
        <v>26</v>
      </c>
      <c r="E3051" s="20"/>
      <c r="F3051" s="20"/>
      <c r="G3051" s="20"/>
      <c r="H3051" s="20"/>
    </row>
    <row r="3052" spans="1:13" x14ac:dyDescent="0.25">
      <c r="A3052" s="22" t="s">
        <v>27</v>
      </c>
      <c r="B3052" s="20"/>
      <c r="C3052" s="20"/>
      <c r="D3052" s="23" t="s">
        <v>28</v>
      </c>
      <c r="E3052" s="20"/>
      <c r="F3052" s="20"/>
      <c r="G3052" s="20"/>
      <c r="H3052" s="20"/>
    </row>
    <row r="3054" spans="1:13" x14ac:dyDescent="0.25">
      <c r="A3054" s="5" t="s">
        <v>30</v>
      </c>
      <c r="B3054" s="25" t="s">
        <v>31</v>
      </c>
      <c r="C3054" s="25"/>
      <c r="D3054" s="25"/>
      <c r="E3054" s="25"/>
      <c r="F3054" s="25"/>
      <c r="G3054" s="5" t="s">
        <v>32</v>
      </c>
      <c r="H3054" s="5" t="s">
        <v>33</v>
      </c>
      <c r="I3054" s="7" t="s">
        <v>34</v>
      </c>
      <c r="J3054" s="6" t="s">
        <v>35</v>
      </c>
    </row>
    <row r="3055" spans="1:13" ht="225" customHeight="1" x14ac:dyDescent="0.25">
      <c r="A3055" s="9" t="s">
        <v>874</v>
      </c>
      <c r="B3055" s="26" t="s">
        <v>875</v>
      </c>
      <c r="C3055" s="26"/>
      <c r="D3055" s="26"/>
      <c r="E3055" s="26"/>
      <c r="F3055" s="26"/>
      <c r="G3055" s="9" t="s">
        <v>38</v>
      </c>
      <c r="H3055" s="12" t="s">
        <v>522</v>
      </c>
      <c r="I3055" s="13"/>
      <c r="J3055" s="11">
        <f>TRUNC((H3055*TRUNC(I3055,2)),2)</f>
        <v>0</v>
      </c>
      <c r="K3055" s="10" t="s">
        <v>1436</v>
      </c>
    </row>
    <row r="3056" spans="1:13" ht="255" customHeight="1" x14ac:dyDescent="0.25">
      <c r="A3056" s="9" t="s">
        <v>877</v>
      </c>
      <c r="B3056" s="26" t="s">
        <v>878</v>
      </c>
      <c r="C3056" s="26"/>
      <c r="D3056" s="26"/>
      <c r="E3056" s="26"/>
      <c r="F3056" s="26"/>
      <c r="G3056" s="9" t="s">
        <v>38</v>
      </c>
      <c r="H3056" s="12" t="s">
        <v>790</v>
      </c>
      <c r="I3056" s="13"/>
      <c r="J3056" s="11">
        <f>TRUNC((H3056*TRUNC(I3056,2)),2)</f>
        <v>0</v>
      </c>
      <c r="K3056" s="10" t="s">
        <v>1437</v>
      </c>
    </row>
    <row r="3059" spans="1:13" x14ac:dyDescent="0.25">
      <c r="C3059" s="19" t="s">
        <v>0</v>
      </c>
      <c r="D3059" s="20"/>
      <c r="E3059" s="20"/>
      <c r="F3059" s="20"/>
      <c r="G3059" s="20"/>
      <c r="H3059" s="20"/>
      <c r="I3059" s="4" t="s">
        <v>3</v>
      </c>
      <c r="J3059" s="3" t="str">
        <f>IF(J1 = "","",J1)</f>
        <v/>
      </c>
    </row>
    <row r="3060" spans="1:13" ht="22.5" x14ac:dyDescent="0.25">
      <c r="C3060" s="19" t="s">
        <v>1</v>
      </c>
      <c r="D3060" s="20"/>
      <c r="E3060" s="20"/>
      <c r="F3060" s="20"/>
      <c r="G3060" s="20"/>
      <c r="H3060" s="20"/>
      <c r="J3060" s="1" t="s">
        <v>1826</v>
      </c>
    </row>
    <row r="3061" spans="1:13" x14ac:dyDescent="0.25">
      <c r="C3061" s="19" t="s">
        <v>2</v>
      </c>
      <c r="D3061" s="20"/>
      <c r="E3061" s="20"/>
      <c r="F3061" s="20"/>
      <c r="G3061" s="20"/>
      <c r="H3061" s="20"/>
    </row>
    <row r="3063" spans="1:13" x14ac:dyDescent="0.25">
      <c r="A3063" s="22" t="s">
        <v>9</v>
      </c>
      <c r="B3063" s="20"/>
      <c r="C3063" s="20"/>
      <c r="D3063" s="23" t="s">
        <v>10</v>
      </c>
      <c r="E3063" s="20"/>
      <c r="F3063" s="20"/>
      <c r="G3063" s="20"/>
      <c r="H3063" s="20"/>
    </row>
    <row r="3064" spans="1:13" x14ac:dyDescent="0.25">
      <c r="A3064" s="22" t="s">
        <v>11</v>
      </c>
      <c r="B3064" s="20"/>
      <c r="C3064" s="20"/>
      <c r="D3064" s="23" t="str">
        <f>IF(D6 = "","",D6)</f>
        <v/>
      </c>
      <c r="E3064" s="20"/>
      <c r="F3064" s="20"/>
    </row>
    <row r="3065" spans="1:13" x14ac:dyDescent="0.25">
      <c r="A3065" s="22" t="s">
        <v>12</v>
      </c>
      <c r="B3065" s="20"/>
      <c r="C3065" s="20"/>
      <c r="D3065" s="23" t="str">
        <f>IF(D7 = "","",D7)</f>
        <v/>
      </c>
      <c r="E3065" s="20"/>
      <c r="F3065" s="20"/>
      <c r="J3065" s="8"/>
      <c r="K3065" s="8"/>
      <c r="L3065" s="8"/>
      <c r="M3065" s="8"/>
    </row>
    <row r="3066" spans="1:13" x14ac:dyDescent="0.25">
      <c r="A3066" s="22" t="s">
        <v>13</v>
      </c>
      <c r="B3066" s="20"/>
      <c r="C3066" s="20"/>
      <c r="D3066" s="23" t="s">
        <v>14</v>
      </c>
      <c r="E3066" s="20"/>
      <c r="F3066" s="20"/>
      <c r="G3066" s="20"/>
      <c r="H3066" s="20"/>
    </row>
    <row r="3067" spans="1:13" x14ac:dyDescent="0.25">
      <c r="A3067" s="22" t="s">
        <v>15</v>
      </c>
      <c r="B3067" s="20"/>
      <c r="C3067" s="20"/>
      <c r="D3067" s="23" t="s">
        <v>16</v>
      </c>
      <c r="E3067" s="20"/>
      <c r="F3067" s="20"/>
      <c r="G3067" s="20"/>
      <c r="H3067" s="20"/>
      <c r="I3067" s="8" t="s">
        <v>17</v>
      </c>
      <c r="J3067" s="18" t="s">
        <v>18</v>
      </c>
    </row>
    <row r="3068" spans="1:13" ht="60" customHeight="1" x14ac:dyDescent="0.25">
      <c r="A3068" s="22" t="s">
        <v>19</v>
      </c>
      <c r="B3068" s="20"/>
      <c r="C3068" s="20"/>
      <c r="D3068" s="23" t="s">
        <v>20</v>
      </c>
      <c r="E3068" s="20"/>
      <c r="F3068" s="20"/>
      <c r="G3068" s="20"/>
      <c r="H3068" s="20"/>
    </row>
    <row r="3069" spans="1:13" ht="15" customHeight="1" x14ac:dyDescent="0.25">
      <c r="A3069" s="22" t="s">
        <v>21</v>
      </c>
      <c r="B3069" s="20"/>
      <c r="C3069" s="20"/>
      <c r="D3069" s="23" t="s">
        <v>22</v>
      </c>
      <c r="E3069" s="20"/>
      <c r="F3069" s="20"/>
      <c r="G3069" s="20"/>
      <c r="H3069" s="20"/>
    </row>
    <row r="3070" spans="1:13" ht="15" customHeight="1" x14ac:dyDescent="0.25">
      <c r="A3070" s="22" t="s">
        <v>23</v>
      </c>
      <c r="B3070" s="20"/>
      <c r="C3070" s="20"/>
      <c r="D3070" s="23" t="s">
        <v>24</v>
      </c>
      <c r="E3070" s="20"/>
      <c r="F3070" s="20"/>
      <c r="G3070" s="20"/>
      <c r="H3070" s="20"/>
      <c r="I3070" s="20"/>
      <c r="J3070" s="20"/>
    </row>
    <row r="3071" spans="1:13" x14ac:dyDescent="0.25">
      <c r="A3071" s="22" t="s">
        <v>25</v>
      </c>
      <c r="B3071" s="20"/>
      <c r="C3071" s="20"/>
      <c r="D3071" s="23" t="s">
        <v>26</v>
      </c>
      <c r="E3071" s="20"/>
      <c r="F3071" s="20"/>
      <c r="G3071" s="20"/>
      <c r="H3071" s="20"/>
    </row>
    <row r="3072" spans="1:13" x14ac:dyDescent="0.25">
      <c r="A3072" s="22" t="s">
        <v>27</v>
      </c>
      <c r="B3072" s="20"/>
      <c r="C3072" s="20"/>
      <c r="D3072" s="23" t="s">
        <v>28</v>
      </c>
      <c r="E3072" s="20"/>
      <c r="F3072" s="20"/>
      <c r="G3072" s="20"/>
      <c r="H3072" s="20"/>
    </row>
    <row r="3074" spans="1:11" x14ac:dyDescent="0.25">
      <c r="A3074" s="5" t="s">
        <v>30</v>
      </c>
      <c r="B3074" s="25" t="s">
        <v>31</v>
      </c>
      <c r="C3074" s="25"/>
      <c r="D3074" s="25"/>
      <c r="E3074" s="25"/>
      <c r="F3074" s="25"/>
      <c r="G3074" s="5" t="s">
        <v>32</v>
      </c>
      <c r="H3074" s="5" t="s">
        <v>33</v>
      </c>
      <c r="I3074" s="7" t="s">
        <v>34</v>
      </c>
      <c r="J3074" s="6" t="s">
        <v>35</v>
      </c>
    </row>
    <row r="3075" spans="1:11" ht="120" customHeight="1" x14ac:dyDescent="0.25">
      <c r="A3075" s="9" t="s">
        <v>1438</v>
      </c>
      <c r="B3075" s="26" t="s">
        <v>1439</v>
      </c>
      <c r="C3075" s="26"/>
      <c r="D3075" s="26"/>
      <c r="E3075" s="26"/>
      <c r="F3075" s="26"/>
      <c r="G3075" s="9" t="s">
        <v>38</v>
      </c>
      <c r="H3075" s="12" t="s">
        <v>39</v>
      </c>
      <c r="I3075" s="13"/>
      <c r="J3075" s="11">
        <f>TRUNC((H3075*TRUNC(I3075,2)),2)</f>
        <v>0</v>
      </c>
      <c r="K3075" s="10" t="s">
        <v>1440</v>
      </c>
    </row>
    <row r="3076" spans="1:11" ht="30" customHeight="1" x14ac:dyDescent="0.25">
      <c r="A3076" s="9" t="s">
        <v>1441</v>
      </c>
      <c r="B3076" s="26" t="s">
        <v>1442</v>
      </c>
      <c r="C3076" s="26"/>
      <c r="D3076" s="26"/>
      <c r="E3076" s="26"/>
      <c r="F3076" s="26"/>
      <c r="G3076" s="9" t="s">
        <v>38</v>
      </c>
      <c r="H3076" s="12" t="s">
        <v>39</v>
      </c>
      <c r="I3076" s="13"/>
      <c r="J3076" s="11">
        <f>TRUNC((H3076*TRUNC(I3076,2)),2)</f>
        <v>0</v>
      </c>
      <c r="K3076" s="10" t="s">
        <v>1443</v>
      </c>
    </row>
    <row r="3077" spans="1:11" ht="30" customHeight="1" x14ac:dyDescent="0.25">
      <c r="A3077" s="9" t="s">
        <v>1444</v>
      </c>
      <c r="B3077" s="26" t="s">
        <v>1445</v>
      </c>
      <c r="C3077" s="26"/>
      <c r="D3077" s="26"/>
      <c r="E3077" s="26"/>
      <c r="F3077" s="26"/>
      <c r="G3077" s="9" t="s">
        <v>38</v>
      </c>
      <c r="H3077" s="12" t="s">
        <v>790</v>
      </c>
      <c r="I3077" s="13"/>
      <c r="J3077" s="11">
        <f>TRUNC((H3077*TRUNC(I3077,2)),2)</f>
        <v>0</v>
      </c>
      <c r="K3077" s="10" t="s">
        <v>1446</v>
      </c>
    </row>
    <row r="3078" spans="1:11" ht="30" customHeight="1" x14ac:dyDescent="0.25">
      <c r="A3078" s="9" t="s">
        <v>1447</v>
      </c>
      <c r="B3078" s="26" t="s">
        <v>1448</v>
      </c>
      <c r="C3078" s="26"/>
      <c r="D3078" s="26"/>
      <c r="E3078" s="26"/>
      <c r="F3078" s="26"/>
      <c r="G3078" s="9" t="s">
        <v>38</v>
      </c>
      <c r="H3078" s="12" t="s">
        <v>711</v>
      </c>
      <c r="I3078" s="13"/>
      <c r="J3078" s="11">
        <f>TRUNC((H3078*TRUNC(I3078,2)),2)</f>
        <v>0</v>
      </c>
      <c r="K3078" s="10" t="s">
        <v>1449</v>
      </c>
    </row>
    <row r="3079" spans="1:11" x14ac:dyDescent="0.25">
      <c r="I3079" s="17" t="s">
        <v>41</v>
      </c>
      <c r="J3079" s="16">
        <f>SUM(J3004:J3007,J3027:J3029,J3055:J3056,J3075:J3078)</f>
        <v>0</v>
      </c>
    </row>
    <row r="3081" spans="1:11" x14ac:dyDescent="0.25">
      <c r="A3081" s="15" t="s">
        <v>953</v>
      </c>
    </row>
    <row r="3083" spans="1:11" x14ac:dyDescent="0.25">
      <c r="A3083" s="15" t="s">
        <v>1287</v>
      </c>
    </row>
    <row r="3085" spans="1:11" x14ac:dyDescent="0.25">
      <c r="A3085" s="5" t="s">
        <v>30</v>
      </c>
      <c r="B3085" s="25" t="s">
        <v>31</v>
      </c>
      <c r="C3085" s="25"/>
      <c r="D3085" s="25"/>
      <c r="E3085" s="25"/>
      <c r="F3085" s="25"/>
      <c r="G3085" s="5" t="s">
        <v>32</v>
      </c>
      <c r="H3085" s="5" t="s">
        <v>33</v>
      </c>
      <c r="I3085" s="7" t="s">
        <v>34</v>
      </c>
      <c r="J3085" s="6" t="s">
        <v>35</v>
      </c>
    </row>
    <row r="3086" spans="1:11" ht="105" customHeight="1" x14ac:dyDescent="0.25">
      <c r="A3086" s="9" t="s">
        <v>955</v>
      </c>
      <c r="B3086" s="26" t="s">
        <v>1450</v>
      </c>
      <c r="C3086" s="26"/>
      <c r="D3086" s="26"/>
      <c r="E3086" s="26"/>
      <c r="F3086" s="26"/>
      <c r="G3086" s="9" t="s">
        <v>46</v>
      </c>
      <c r="H3086" s="12" t="s">
        <v>1288</v>
      </c>
      <c r="I3086" s="13"/>
      <c r="J3086" s="11">
        <f>TRUNC((H3086*TRUNC(I3086,2)),2)</f>
        <v>0</v>
      </c>
      <c r="K3086" s="10" t="s">
        <v>1451</v>
      </c>
    </row>
    <row r="3093" spans="1:13" x14ac:dyDescent="0.25">
      <c r="C3093" s="19" t="s">
        <v>0</v>
      </c>
      <c r="D3093" s="20"/>
      <c r="E3093" s="20"/>
      <c r="F3093" s="20"/>
      <c r="G3093" s="20"/>
      <c r="H3093" s="20"/>
      <c r="I3093" s="4" t="s">
        <v>3</v>
      </c>
      <c r="J3093" s="3" t="str">
        <f>IF(J1 = "","",J1)</f>
        <v/>
      </c>
    </row>
    <row r="3094" spans="1:13" ht="22.5" x14ac:dyDescent="0.25">
      <c r="C3094" s="19" t="s">
        <v>1</v>
      </c>
      <c r="D3094" s="20"/>
      <c r="E3094" s="20"/>
      <c r="F3094" s="20"/>
      <c r="G3094" s="20"/>
      <c r="H3094" s="20"/>
      <c r="J3094" s="1" t="s">
        <v>1827</v>
      </c>
    </row>
    <row r="3095" spans="1:13" x14ac:dyDescent="0.25">
      <c r="C3095" s="19" t="s">
        <v>2</v>
      </c>
      <c r="D3095" s="20"/>
      <c r="E3095" s="20"/>
      <c r="F3095" s="20"/>
      <c r="G3095" s="20"/>
      <c r="H3095" s="20"/>
    </row>
    <row r="3097" spans="1:13" x14ac:dyDescent="0.25">
      <c r="A3097" s="22" t="s">
        <v>9</v>
      </c>
      <c r="B3097" s="20"/>
      <c r="C3097" s="20"/>
      <c r="D3097" s="23" t="s">
        <v>10</v>
      </c>
      <c r="E3097" s="20"/>
      <c r="F3097" s="20"/>
      <c r="G3097" s="20"/>
      <c r="H3097" s="20"/>
    </row>
    <row r="3098" spans="1:13" x14ac:dyDescent="0.25">
      <c r="A3098" s="22" t="s">
        <v>11</v>
      </c>
      <c r="B3098" s="20"/>
      <c r="C3098" s="20"/>
      <c r="D3098" s="23" t="str">
        <f>IF(D6 = "","",D6)</f>
        <v/>
      </c>
      <c r="E3098" s="20"/>
      <c r="F3098" s="20"/>
    </row>
    <row r="3099" spans="1:13" x14ac:dyDescent="0.25">
      <c r="A3099" s="22" t="s">
        <v>12</v>
      </c>
      <c r="B3099" s="20"/>
      <c r="C3099" s="20"/>
      <c r="D3099" s="23" t="str">
        <f>IF(D7 = "","",D7)</f>
        <v/>
      </c>
      <c r="E3099" s="20"/>
      <c r="F3099" s="20"/>
      <c r="J3099" s="8"/>
      <c r="K3099" s="8"/>
      <c r="L3099" s="8"/>
      <c r="M3099" s="8"/>
    </row>
    <row r="3100" spans="1:13" x14ac:dyDescent="0.25">
      <c r="A3100" s="22" t="s">
        <v>13</v>
      </c>
      <c r="B3100" s="20"/>
      <c r="C3100" s="20"/>
      <c r="D3100" s="23" t="s">
        <v>14</v>
      </c>
      <c r="E3100" s="20"/>
      <c r="F3100" s="20"/>
      <c r="G3100" s="20"/>
      <c r="H3100" s="20"/>
    </row>
    <row r="3101" spans="1:13" x14ac:dyDescent="0.25">
      <c r="A3101" s="22" t="s">
        <v>15</v>
      </c>
      <c r="B3101" s="20"/>
      <c r="C3101" s="20"/>
      <c r="D3101" s="23" t="s">
        <v>16</v>
      </c>
      <c r="E3101" s="20"/>
      <c r="F3101" s="20"/>
      <c r="G3101" s="20"/>
      <c r="H3101" s="20"/>
      <c r="I3101" s="8" t="s">
        <v>17</v>
      </c>
      <c r="J3101" s="18" t="s">
        <v>18</v>
      </c>
    </row>
    <row r="3102" spans="1:13" ht="60" customHeight="1" x14ac:dyDescent="0.25">
      <c r="A3102" s="22" t="s">
        <v>19</v>
      </c>
      <c r="B3102" s="20"/>
      <c r="C3102" s="20"/>
      <c r="D3102" s="23" t="s">
        <v>20</v>
      </c>
      <c r="E3102" s="20"/>
      <c r="F3102" s="20"/>
      <c r="G3102" s="20"/>
      <c r="H3102" s="20"/>
    </row>
    <row r="3103" spans="1:13" ht="15" customHeight="1" x14ac:dyDescent="0.25">
      <c r="A3103" s="22" t="s">
        <v>21</v>
      </c>
      <c r="B3103" s="20"/>
      <c r="C3103" s="20"/>
      <c r="D3103" s="23" t="s">
        <v>22</v>
      </c>
      <c r="E3103" s="20"/>
      <c r="F3103" s="20"/>
      <c r="G3103" s="20"/>
      <c r="H3103" s="20"/>
    </row>
    <row r="3104" spans="1:13" ht="15" customHeight="1" x14ac:dyDescent="0.25">
      <c r="A3104" s="22" t="s">
        <v>23</v>
      </c>
      <c r="B3104" s="20"/>
      <c r="C3104" s="20"/>
      <c r="D3104" s="23" t="s">
        <v>24</v>
      </c>
      <c r="E3104" s="20"/>
      <c r="F3104" s="20"/>
      <c r="G3104" s="20"/>
      <c r="H3104" s="20"/>
      <c r="I3104" s="20"/>
      <c r="J3104" s="20"/>
    </row>
    <row r="3105" spans="1:11" x14ac:dyDescent="0.25">
      <c r="A3105" s="22" t="s">
        <v>25</v>
      </c>
      <c r="B3105" s="20"/>
      <c r="C3105" s="20"/>
      <c r="D3105" s="23" t="s">
        <v>26</v>
      </c>
      <c r="E3105" s="20"/>
      <c r="F3105" s="20"/>
      <c r="G3105" s="20"/>
      <c r="H3105" s="20"/>
    </row>
    <row r="3106" spans="1:11" x14ac:dyDescent="0.25">
      <c r="A3106" s="22" t="s">
        <v>27</v>
      </c>
      <c r="B3106" s="20"/>
      <c r="C3106" s="20"/>
      <c r="D3106" s="23" t="s">
        <v>28</v>
      </c>
      <c r="E3106" s="20"/>
      <c r="F3106" s="20"/>
      <c r="G3106" s="20"/>
      <c r="H3106" s="20"/>
    </row>
    <row r="3108" spans="1:11" x14ac:dyDescent="0.25">
      <c r="A3108" s="5" t="s">
        <v>30</v>
      </c>
      <c r="B3108" s="25" t="s">
        <v>31</v>
      </c>
      <c r="C3108" s="25"/>
      <c r="D3108" s="25"/>
      <c r="E3108" s="25"/>
      <c r="F3108" s="25"/>
      <c r="G3108" s="5" t="s">
        <v>32</v>
      </c>
      <c r="H3108" s="5" t="s">
        <v>33</v>
      </c>
      <c r="I3108" s="7" t="s">
        <v>34</v>
      </c>
      <c r="J3108" s="6" t="s">
        <v>35</v>
      </c>
    </row>
    <row r="3109" spans="1:11" ht="135" customHeight="1" x14ac:dyDescent="0.25">
      <c r="A3109" s="9" t="s">
        <v>955</v>
      </c>
      <c r="B3109" s="26" t="s">
        <v>1452</v>
      </c>
      <c r="C3109" s="26"/>
      <c r="D3109" s="26"/>
      <c r="E3109" s="26"/>
      <c r="F3109" s="26"/>
      <c r="G3109" s="9" t="s">
        <v>46</v>
      </c>
      <c r="H3109" s="12" t="s">
        <v>1290</v>
      </c>
      <c r="I3109" s="13"/>
      <c r="J3109" s="11">
        <f>TRUNC((H3109*TRUNC(I3109,2)),2)</f>
        <v>0</v>
      </c>
      <c r="K3109" s="10" t="s">
        <v>1453</v>
      </c>
    </row>
    <row r="3110" spans="1:11" ht="90" customHeight="1" x14ac:dyDescent="0.25">
      <c r="A3110" s="9" t="s">
        <v>961</v>
      </c>
      <c r="B3110" s="26" t="s">
        <v>1454</v>
      </c>
      <c r="C3110" s="26"/>
      <c r="D3110" s="26"/>
      <c r="E3110" s="26"/>
      <c r="F3110" s="26"/>
      <c r="G3110" s="9" t="s">
        <v>46</v>
      </c>
      <c r="H3110" s="12" t="s">
        <v>1292</v>
      </c>
      <c r="I3110" s="13"/>
      <c r="J3110" s="11">
        <f>TRUNC((H3110*TRUNC(I3110,2)),2)</f>
        <v>0</v>
      </c>
      <c r="K3110" s="10" t="s">
        <v>1455</v>
      </c>
    </row>
    <row r="3111" spans="1:11" ht="75" customHeight="1" x14ac:dyDescent="0.25">
      <c r="A3111" s="9" t="s">
        <v>965</v>
      </c>
      <c r="B3111" s="26" t="s">
        <v>966</v>
      </c>
      <c r="C3111" s="26"/>
      <c r="D3111" s="26"/>
      <c r="E3111" s="26"/>
      <c r="F3111" s="26"/>
      <c r="G3111" s="9" t="s">
        <v>38</v>
      </c>
      <c r="H3111" s="12" t="s">
        <v>1294</v>
      </c>
      <c r="I3111" s="13"/>
      <c r="J3111" s="11">
        <f>TRUNC((H3111*TRUNC(I3111,2)),2)</f>
        <v>0</v>
      </c>
      <c r="K3111" s="10" t="s">
        <v>1456</v>
      </c>
    </row>
    <row r="3112" spans="1:11" x14ac:dyDescent="0.25">
      <c r="I3112" s="17" t="s">
        <v>41</v>
      </c>
      <c r="J3112" s="16">
        <f>SUM(J3086,J3109:J3111)</f>
        <v>0</v>
      </c>
    </row>
    <row r="3126" spans="1:13" x14ac:dyDescent="0.25">
      <c r="C3126" s="19" t="s">
        <v>0</v>
      </c>
      <c r="D3126" s="20"/>
      <c r="E3126" s="20"/>
      <c r="F3126" s="20"/>
      <c r="G3126" s="20"/>
      <c r="H3126" s="20"/>
      <c r="I3126" s="4" t="s">
        <v>3</v>
      </c>
      <c r="J3126" s="3" t="str">
        <f>IF(J1 = "","",J1)</f>
        <v/>
      </c>
    </row>
    <row r="3127" spans="1:13" ht="22.5" x14ac:dyDescent="0.25">
      <c r="C3127" s="19" t="s">
        <v>1</v>
      </c>
      <c r="D3127" s="20"/>
      <c r="E3127" s="20"/>
      <c r="F3127" s="20"/>
      <c r="G3127" s="20"/>
      <c r="H3127" s="20"/>
      <c r="J3127" s="1" t="s">
        <v>1828</v>
      </c>
    </row>
    <row r="3128" spans="1:13" x14ac:dyDescent="0.25">
      <c r="C3128" s="19" t="s">
        <v>2</v>
      </c>
      <c r="D3128" s="20"/>
      <c r="E3128" s="20"/>
      <c r="F3128" s="20"/>
      <c r="G3128" s="20"/>
      <c r="H3128" s="20"/>
    </row>
    <row r="3130" spans="1:13" x14ac:dyDescent="0.25">
      <c r="A3130" s="22" t="s">
        <v>9</v>
      </c>
      <c r="B3130" s="20"/>
      <c r="C3130" s="20"/>
      <c r="D3130" s="23" t="s">
        <v>10</v>
      </c>
      <c r="E3130" s="20"/>
      <c r="F3130" s="20"/>
      <c r="G3130" s="20"/>
      <c r="H3130" s="20"/>
    </row>
    <row r="3131" spans="1:13" x14ac:dyDescent="0.25">
      <c r="A3131" s="22" t="s">
        <v>11</v>
      </c>
      <c r="B3131" s="20"/>
      <c r="C3131" s="20"/>
      <c r="D3131" s="23" t="str">
        <f>IF(D6 = "","",D6)</f>
        <v/>
      </c>
      <c r="E3131" s="20"/>
      <c r="F3131" s="20"/>
    </row>
    <row r="3132" spans="1:13" x14ac:dyDescent="0.25">
      <c r="A3132" s="22" t="s">
        <v>12</v>
      </c>
      <c r="B3132" s="20"/>
      <c r="C3132" s="20"/>
      <c r="D3132" s="23" t="str">
        <f>IF(D7 = "","",D7)</f>
        <v/>
      </c>
      <c r="E3132" s="20"/>
      <c r="F3132" s="20"/>
      <c r="J3132" s="8"/>
      <c r="K3132" s="8"/>
      <c r="L3132" s="8"/>
      <c r="M3132" s="8"/>
    </row>
    <row r="3133" spans="1:13" x14ac:dyDescent="0.25">
      <c r="A3133" s="22" t="s">
        <v>13</v>
      </c>
      <c r="B3133" s="20"/>
      <c r="C3133" s="20"/>
      <c r="D3133" s="23" t="s">
        <v>14</v>
      </c>
      <c r="E3133" s="20"/>
      <c r="F3133" s="20"/>
      <c r="G3133" s="20"/>
      <c r="H3133" s="20"/>
    </row>
    <row r="3134" spans="1:13" x14ac:dyDescent="0.25">
      <c r="A3134" s="22" t="s">
        <v>15</v>
      </c>
      <c r="B3134" s="20"/>
      <c r="C3134" s="20"/>
      <c r="D3134" s="23" t="s">
        <v>16</v>
      </c>
      <c r="E3134" s="20"/>
      <c r="F3134" s="20"/>
      <c r="G3134" s="20"/>
      <c r="H3134" s="20"/>
      <c r="I3134" s="8" t="s">
        <v>17</v>
      </c>
      <c r="J3134" s="18" t="s">
        <v>18</v>
      </c>
    </row>
    <row r="3135" spans="1:13" ht="60" customHeight="1" x14ac:dyDescent="0.25">
      <c r="A3135" s="22" t="s">
        <v>19</v>
      </c>
      <c r="B3135" s="20"/>
      <c r="C3135" s="20"/>
      <c r="D3135" s="23" t="s">
        <v>20</v>
      </c>
      <c r="E3135" s="20"/>
      <c r="F3135" s="20"/>
      <c r="G3135" s="20"/>
      <c r="H3135" s="20"/>
    </row>
    <row r="3136" spans="1:13" ht="15" customHeight="1" x14ac:dyDescent="0.25">
      <c r="A3136" s="22" t="s">
        <v>21</v>
      </c>
      <c r="B3136" s="20"/>
      <c r="C3136" s="20"/>
      <c r="D3136" s="23" t="s">
        <v>22</v>
      </c>
      <c r="E3136" s="20"/>
      <c r="F3136" s="20"/>
      <c r="G3136" s="20"/>
      <c r="H3136" s="20"/>
    </row>
    <row r="3137" spans="1:11" ht="15" customHeight="1" x14ac:dyDescent="0.25">
      <c r="A3137" s="22" t="s">
        <v>23</v>
      </c>
      <c r="B3137" s="20"/>
      <c r="C3137" s="20"/>
      <c r="D3137" s="23" t="s">
        <v>24</v>
      </c>
      <c r="E3137" s="20"/>
      <c r="F3137" s="20"/>
      <c r="G3137" s="20"/>
      <c r="H3137" s="20"/>
      <c r="I3137" s="20"/>
      <c r="J3137" s="20"/>
    </row>
    <row r="3138" spans="1:11" x14ac:dyDescent="0.25">
      <c r="A3138" s="22" t="s">
        <v>25</v>
      </c>
      <c r="B3138" s="20"/>
      <c r="C3138" s="20"/>
      <c r="D3138" s="23" t="s">
        <v>26</v>
      </c>
      <c r="E3138" s="20"/>
      <c r="F3138" s="20"/>
      <c r="G3138" s="20"/>
      <c r="H3138" s="20"/>
    </row>
    <row r="3139" spans="1:11" x14ac:dyDescent="0.25">
      <c r="A3139" s="22" t="s">
        <v>27</v>
      </c>
      <c r="B3139" s="20"/>
      <c r="C3139" s="20"/>
      <c r="D3139" s="23" t="s">
        <v>28</v>
      </c>
      <c r="E3139" s="20"/>
      <c r="F3139" s="20"/>
      <c r="G3139" s="20"/>
      <c r="H3139" s="20"/>
    </row>
    <row r="3141" spans="1:11" x14ac:dyDescent="0.25">
      <c r="A3141" s="15" t="s">
        <v>973</v>
      </c>
    </row>
    <row r="3143" spans="1:11" x14ac:dyDescent="0.25">
      <c r="A3143" s="5" t="s">
        <v>30</v>
      </c>
      <c r="B3143" s="25" t="s">
        <v>31</v>
      </c>
      <c r="C3143" s="25"/>
      <c r="D3143" s="25"/>
      <c r="E3143" s="25"/>
      <c r="F3143" s="25"/>
      <c r="G3143" s="5" t="s">
        <v>32</v>
      </c>
      <c r="H3143" s="5" t="s">
        <v>33</v>
      </c>
      <c r="I3143" s="7" t="s">
        <v>34</v>
      </c>
      <c r="J3143" s="6" t="s">
        <v>35</v>
      </c>
    </row>
    <row r="3144" spans="1:11" ht="15" customHeight="1" x14ac:dyDescent="0.25">
      <c r="A3144" s="9" t="s">
        <v>974</v>
      </c>
      <c r="B3144" s="26" t="s">
        <v>975</v>
      </c>
      <c r="C3144" s="26"/>
      <c r="D3144" s="26"/>
      <c r="E3144" s="26"/>
      <c r="F3144" s="26"/>
      <c r="G3144" s="9" t="s">
        <v>46</v>
      </c>
      <c r="H3144" s="12" t="s">
        <v>39</v>
      </c>
      <c r="I3144" s="13"/>
      <c r="J3144" s="11">
        <f>TRUNC((H3144*TRUNC(I3144,2)),2)</f>
        <v>0</v>
      </c>
      <c r="K3144" s="10" t="s">
        <v>1457</v>
      </c>
    </row>
    <row r="3145" spans="1:11" ht="15" customHeight="1" x14ac:dyDescent="0.25">
      <c r="A3145" s="9" t="s">
        <v>982</v>
      </c>
      <c r="B3145" s="26" t="s">
        <v>983</v>
      </c>
      <c r="C3145" s="26"/>
      <c r="D3145" s="26"/>
      <c r="E3145" s="26"/>
      <c r="F3145" s="26"/>
      <c r="G3145" s="9" t="s">
        <v>46</v>
      </c>
      <c r="H3145" s="12" t="s">
        <v>1297</v>
      </c>
      <c r="I3145" s="13"/>
      <c r="J3145" s="11">
        <f>TRUNC((H3145*TRUNC(I3145,2)),2)</f>
        <v>0</v>
      </c>
      <c r="K3145" s="10" t="s">
        <v>1458</v>
      </c>
    </row>
    <row r="3146" spans="1:11" ht="60" customHeight="1" x14ac:dyDescent="0.25">
      <c r="A3146" s="9" t="s">
        <v>986</v>
      </c>
      <c r="B3146" s="26" t="s">
        <v>987</v>
      </c>
      <c r="C3146" s="26"/>
      <c r="D3146" s="26"/>
      <c r="E3146" s="26"/>
      <c r="F3146" s="26"/>
      <c r="G3146" s="9" t="s">
        <v>71</v>
      </c>
      <c r="H3146" s="12" t="s">
        <v>1299</v>
      </c>
      <c r="I3146" s="13"/>
      <c r="J3146" s="11">
        <f>TRUNC((H3146*TRUNC(I3146,2)),2)</f>
        <v>0</v>
      </c>
      <c r="K3146" s="10" t="s">
        <v>1459</v>
      </c>
    </row>
    <row r="3147" spans="1:11" ht="45" customHeight="1" x14ac:dyDescent="0.25">
      <c r="A3147" s="9" t="s">
        <v>990</v>
      </c>
      <c r="B3147" s="26" t="s">
        <v>991</v>
      </c>
      <c r="C3147" s="26"/>
      <c r="D3147" s="26"/>
      <c r="E3147" s="26"/>
      <c r="F3147" s="26"/>
      <c r="G3147" s="9" t="s">
        <v>38</v>
      </c>
      <c r="H3147" s="12" t="s">
        <v>39</v>
      </c>
      <c r="I3147" s="13"/>
      <c r="J3147" s="11">
        <f>TRUNC((H3147*TRUNC(I3147,2)),2)</f>
        <v>0</v>
      </c>
      <c r="K3147" s="10" t="s">
        <v>1460</v>
      </c>
    </row>
    <row r="3148" spans="1:11" ht="45" customHeight="1" x14ac:dyDescent="0.25">
      <c r="A3148" s="9" t="s">
        <v>994</v>
      </c>
      <c r="B3148" s="26" t="s">
        <v>995</v>
      </c>
      <c r="C3148" s="26"/>
      <c r="D3148" s="26"/>
      <c r="E3148" s="26"/>
      <c r="F3148" s="26"/>
      <c r="G3148" s="9" t="s">
        <v>38</v>
      </c>
      <c r="H3148" s="12" t="s">
        <v>63</v>
      </c>
      <c r="I3148" s="13"/>
      <c r="J3148" s="11">
        <f>TRUNC((H3148*TRUNC(I3148,2)),2)</f>
        <v>0</v>
      </c>
      <c r="K3148" s="10" t="s">
        <v>1461</v>
      </c>
    </row>
    <row r="3149" spans="1:11" x14ac:dyDescent="0.25">
      <c r="I3149" s="17" t="s">
        <v>41</v>
      </c>
      <c r="J3149" s="16">
        <f>SUM(J3144:J3148)</f>
        <v>0</v>
      </c>
    </row>
    <row r="3151" spans="1:11" x14ac:dyDescent="0.25">
      <c r="A3151" s="15" t="s">
        <v>997</v>
      </c>
    </row>
    <row r="3153" spans="1:11" x14ac:dyDescent="0.25">
      <c r="A3153" s="5" t="s">
        <v>30</v>
      </c>
      <c r="B3153" s="25" t="s">
        <v>31</v>
      </c>
      <c r="C3153" s="25"/>
      <c r="D3153" s="25"/>
      <c r="E3153" s="25"/>
      <c r="F3153" s="25"/>
      <c r="G3153" s="5" t="s">
        <v>32</v>
      </c>
      <c r="H3153" s="5" t="s">
        <v>33</v>
      </c>
      <c r="I3153" s="7" t="s">
        <v>34</v>
      </c>
      <c r="J3153" s="6" t="s">
        <v>35</v>
      </c>
    </row>
    <row r="3154" spans="1:11" ht="30" customHeight="1" x14ac:dyDescent="0.25">
      <c r="A3154" s="9" t="s">
        <v>998</v>
      </c>
      <c r="B3154" s="26" t="s">
        <v>999</v>
      </c>
      <c r="C3154" s="26"/>
      <c r="D3154" s="26"/>
      <c r="E3154" s="26"/>
      <c r="F3154" s="26"/>
      <c r="G3154" s="9" t="s">
        <v>38</v>
      </c>
      <c r="H3154" s="12" t="s">
        <v>39</v>
      </c>
      <c r="I3154" s="13"/>
      <c r="J3154" s="11">
        <f>TRUNC((H3154*TRUNC(I3154,2)),2)</f>
        <v>0</v>
      </c>
      <c r="K3154" s="10" t="s">
        <v>1462</v>
      </c>
    </row>
    <row r="3155" spans="1:11" ht="75" customHeight="1" x14ac:dyDescent="0.25">
      <c r="A3155" s="9" t="s">
        <v>1001</v>
      </c>
      <c r="B3155" s="26" t="s">
        <v>1002</v>
      </c>
      <c r="C3155" s="26"/>
      <c r="D3155" s="26"/>
      <c r="E3155" s="26"/>
      <c r="F3155" s="26"/>
      <c r="G3155" s="9" t="s">
        <v>38</v>
      </c>
      <c r="H3155" s="12" t="s">
        <v>39</v>
      </c>
      <c r="I3155" s="13"/>
      <c r="J3155" s="11">
        <f>TRUNC((H3155*TRUNC(I3155,2)),2)</f>
        <v>0</v>
      </c>
      <c r="K3155" s="10" t="s">
        <v>1463</v>
      </c>
    </row>
    <row r="3156" spans="1:11" x14ac:dyDescent="0.25">
      <c r="I3156" s="17" t="s">
        <v>41</v>
      </c>
      <c r="J3156" s="16">
        <f>SUM(J3154:J3155)</f>
        <v>0</v>
      </c>
    </row>
    <row r="3164" spans="1:11" x14ac:dyDescent="0.25">
      <c r="C3164" s="19" t="s">
        <v>0</v>
      </c>
      <c r="D3164" s="20"/>
      <c r="E3164" s="20"/>
      <c r="F3164" s="20"/>
      <c r="G3164" s="20"/>
      <c r="H3164" s="20"/>
      <c r="I3164" s="4" t="s">
        <v>3</v>
      </c>
      <c r="J3164" s="3" t="str">
        <f>IF(J1 = "","",J1)</f>
        <v/>
      </c>
    </row>
    <row r="3165" spans="1:11" ht="22.5" x14ac:dyDescent="0.25">
      <c r="C3165" s="19" t="s">
        <v>1</v>
      </c>
      <c r="D3165" s="20"/>
      <c r="E3165" s="20"/>
      <c r="F3165" s="20"/>
      <c r="G3165" s="20"/>
      <c r="H3165" s="20"/>
      <c r="J3165" s="1" t="s">
        <v>1829</v>
      </c>
    </row>
    <row r="3166" spans="1:11" x14ac:dyDescent="0.25">
      <c r="C3166" s="19" t="s">
        <v>2</v>
      </c>
      <c r="D3166" s="20"/>
      <c r="E3166" s="20"/>
      <c r="F3166" s="20"/>
      <c r="G3166" s="20"/>
      <c r="H3166" s="20"/>
    </row>
    <row r="3168" spans="1:11" x14ac:dyDescent="0.25">
      <c r="A3168" s="22" t="s">
        <v>9</v>
      </c>
      <c r="B3168" s="20"/>
      <c r="C3168" s="20"/>
      <c r="D3168" s="23" t="s">
        <v>10</v>
      </c>
      <c r="E3168" s="20"/>
      <c r="F3168" s="20"/>
      <c r="G3168" s="20"/>
      <c r="H3168" s="20"/>
    </row>
    <row r="3169" spans="1:13" x14ac:dyDescent="0.25">
      <c r="A3169" s="22" t="s">
        <v>11</v>
      </c>
      <c r="B3169" s="20"/>
      <c r="C3169" s="20"/>
      <c r="D3169" s="23" t="str">
        <f>IF(D6 = "","",D6)</f>
        <v/>
      </c>
      <c r="E3169" s="20"/>
      <c r="F3169" s="20"/>
    </row>
    <row r="3170" spans="1:13" x14ac:dyDescent="0.25">
      <c r="A3170" s="22" t="s">
        <v>12</v>
      </c>
      <c r="B3170" s="20"/>
      <c r="C3170" s="20"/>
      <c r="D3170" s="23" t="str">
        <f>IF(D7 = "","",D7)</f>
        <v/>
      </c>
      <c r="E3170" s="20"/>
      <c r="F3170" s="20"/>
      <c r="J3170" s="8"/>
      <c r="K3170" s="8"/>
      <c r="L3170" s="8"/>
      <c r="M3170" s="8"/>
    </row>
    <row r="3171" spans="1:13" x14ac:dyDescent="0.25">
      <c r="A3171" s="22" t="s">
        <v>13</v>
      </c>
      <c r="B3171" s="20"/>
      <c r="C3171" s="20"/>
      <c r="D3171" s="23" t="s">
        <v>14</v>
      </c>
      <c r="E3171" s="20"/>
      <c r="F3171" s="20"/>
      <c r="G3171" s="20"/>
      <c r="H3171" s="20"/>
    </row>
    <row r="3172" spans="1:13" x14ac:dyDescent="0.25">
      <c r="A3172" s="22" t="s">
        <v>15</v>
      </c>
      <c r="B3172" s="20"/>
      <c r="C3172" s="20"/>
      <c r="D3172" s="23" t="s">
        <v>16</v>
      </c>
      <c r="E3172" s="20"/>
      <c r="F3172" s="20"/>
      <c r="G3172" s="20"/>
      <c r="H3172" s="20"/>
      <c r="I3172" s="8" t="s">
        <v>17</v>
      </c>
      <c r="J3172" s="18" t="s">
        <v>18</v>
      </c>
    </row>
    <row r="3173" spans="1:13" ht="60" customHeight="1" x14ac:dyDescent="0.25">
      <c r="A3173" s="22" t="s">
        <v>19</v>
      </c>
      <c r="B3173" s="20"/>
      <c r="C3173" s="20"/>
      <c r="D3173" s="23" t="s">
        <v>20</v>
      </c>
      <c r="E3173" s="20"/>
      <c r="F3173" s="20"/>
      <c r="G3173" s="20"/>
      <c r="H3173" s="20"/>
    </row>
    <row r="3174" spans="1:13" ht="15" customHeight="1" x14ac:dyDescent="0.25">
      <c r="A3174" s="22" t="s">
        <v>21</v>
      </c>
      <c r="B3174" s="20"/>
      <c r="C3174" s="20"/>
      <c r="D3174" s="23" t="s">
        <v>22</v>
      </c>
      <c r="E3174" s="20"/>
      <c r="F3174" s="20"/>
      <c r="G3174" s="20"/>
      <c r="H3174" s="20"/>
    </row>
    <row r="3175" spans="1:13" ht="15" customHeight="1" x14ac:dyDescent="0.25">
      <c r="A3175" s="22" t="s">
        <v>23</v>
      </c>
      <c r="B3175" s="20"/>
      <c r="C3175" s="20"/>
      <c r="D3175" s="23" t="s">
        <v>24</v>
      </c>
      <c r="E3175" s="20"/>
      <c r="F3175" s="20"/>
      <c r="G3175" s="20"/>
      <c r="H3175" s="20"/>
      <c r="I3175" s="20"/>
      <c r="J3175" s="20"/>
    </row>
    <row r="3176" spans="1:13" x14ac:dyDescent="0.25">
      <c r="A3176" s="22" t="s">
        <v>25</v>
      </c>
      <c r="B3176" s="20"/>
      <c r="C3176" s="20"/>
      <c r="D3176" s="23" t="s">
        <v>26</v>
      </c>
      <c r="E3176" s="20"/>
      <c r="F3176" s="20"/>
      <c r="G3176" s="20"/>
      <c r="H3176" s="20"/>
    </row>
    <row r="3177" spans="1:13" x14ac:dyDescent="0.25">
      <c r="A3177" s="22" t="s">
        <v>27</v>
      </c>
      <c r="B3177" s="20"/>
      <c r="C3177" s="20"/>
      <c r="D3177" s="23" t="s">
        <v>28</v>
      </c>
      <c r="E3177" s="20"/>
      <c r="F3177" s="20"/>
      <c r="G3177" s="20"/>
      <c r="H3177" s="20"/>
    </row>
    <row r="3179" spans="1:13" x14ac:dyDescent="0.25">
      <c r="A3179" s="15" t="s">
        <v>1007</v>
      </c>
    </row>
    <row r="3181" spans="1:13" x14ac:dyDescent="0.25">
      <c r="A3181" s="5" t="s">
        <v>30</v>
      </c>
      <c r="B3181" s="25" t="s">
        <v>31</v>
      </c>
      <c r="C3181" s="25"/>
      <c r="D3181" s="25"/>
      <c r="E3181" s="25"/>
      <c r="F3181" s="25"/>
      <c r="G3181" s="5" t="s">
        <v>32</v>
      </c>
      <c r="H3181" s="5" t="s">
        <v>33</v>
      </c>
      <c r="I3181" s="7" t="s">
        <v>34</v>
      </c>
      <c r="J3181" s="6" t="s">
        <v>35</v>
      </c>
    </row>
    <row r="3182" spans="1:13" ht="75" customHeight="1" x14ac:dyDescent="0.25">
      <c r="A3182" s="9" t="s">
        <v>1008</v>
      </c>
      <c r="B3182" s="26" t="s">
        <v>1009</v>
      </c>
      <c r="C3182" s="26"/>
      <c r="D3182" s="26"/>
      <c r="E3182" s="26"/>
      <c r="F3182" s="26"/>
      <c r="G3182" s="9" t="s">
        <v>46</v>
      </c>
      <c r="H3182" s="12" t="s">
        <v>1304</v>
      </c>
      <c r="I3182" s="13"/>
      <c r="J3182" s="11">
        <f>TRUNC((H3182*TRUNC(I3182,2)),2)</f>
        <v>0</v>
      </c>
      <c r="K3182" s="10" t="s">
        <v>1464</v>
      </c>
    </row>
    <row r="3183" spans="1:13" ht="90" customHeight="1" x14ac:dyDescent="0.25">
      <c r="A3183" s="9" t="s">
        <v>1012</v>
      </c>
      <c r="B3183" s="26" t="s">
        <v>1013</v>
      </c>
      <c r="C3183" s="26"/>
      <c r="D3183" s="26"/>
      <c r="E3183" s="26"/>
      <c r="F3183" s="26"/>
      <c r="G3183" s="9" t="s">
        <v>71</v>
      </c>
      <c r="H3183" s="12" t="s">
        <v>1306</v>
      </c>
      <c r="I3183" s="13"/>
      <c r="J3183" s="11">
        <f>TRUNC((H3183*TRUNC(I3183,2)),2)</f>
        <v>0</v>
      </c>
      <c r="K3183" s="10" t="s">
        <v>1465</v>
      </c>
    </row>
    <row r="3184" spans="1:13" ht="90" customHeight="1" x14ac:dyDescent="0.25">
      <c r="A3184" s="9" t="s">
        <v>1016</v>
      </c>
      <c r="B3184" s="26" t="s">
        <v>1017</v>
      </c>
      <c r="C3184" s="26"/>
      <c r="D3184" s="26"/>
      <c r="E3184" s="26"/>
      <c r="F3184" s="26"/>
      <c r="G3184" s="9" t="s">
        <v>71</v>
      </c>
      <c r="H3184" s="12" t="s">
        <v>1308</v>
      </c>
      <c r="I3184" s="13"/>
      <c r="J3184" s="11">
        <f>TRUNC((H3184*TRUNC(I3184,2)),2)</f>
        <v>0</v>
      </c>
      <c r="K3184" s="10" t="s">
        <v>1466</v>
      </c>
    </row>
    <row r="3185" spans="3:10" x14ac:dyDescent="0.25">
      <c r="I3185" s="17" t="s">
        <v>41</v>
      </c>
      <c r="J3185" s="16">
        <f>SUM(J3182:J3184)</f>
        <v>0</v>
      </c>
    </row>
    <row r="3200" spans="3:10" x14ac:dyDescent="0.25">
      <c r="C3200" s="19" t="s">
        <v>0</v>
      </c>
      <c r="D3200" s="20"/>
      <c r="E3200" s="20"/>
      <c r="F3200" s="20"/>
      <c r="G3200" s="20"/>
      <c r="H3200" s="20"/>
      <c r="I3200" s="4" t="s">
        <v>3</v>
      </c>
      <c r="J3200" s="3" t="str">
        <f>IF(J1 = "","",J1)</f>
        <v/>
      </c>
    </row>
    <row r="3201" spans="1:13" ht="22.5" x14ac:dyDescent="0.25">
      <c r="C3201" s="19" t="s">
        <v>1</v>
      </c>
      <c r="D3201" s="20"/>
      <c r="E3201" s="20"/>
      <c r="F3201" s="20"/>
      <c r="G3201" s="20"/>
      <c r="H3201" s="20"/>
      <c r="J3201" s="1" t="s">
        <v>1830</v>
      </c>
    </row>
    <row r="3202" spans="1:13" x14ac:dyDescent="0.25">
      <c r="C3202" s="19" t="s">
        <v>2</v>
      </c>
      <c r="D3202" s="20"/>
      <c r="E3202" s="20"/>
      <c r="F3202" s="20"/>
      <c r="G3202" s="20"/>
      <c r="H3202" s="20"/>
    </row>
    <row r="3204" spans="1:13" x14ac:dyDescent="0.25">
      <c r="A3204" s="22" t="s">
        <v>9</v>
      </c>
      <c r="B3204" s="20"/>
      <c r="C3204" s="20"/>
      <c r="D3204" s="23" t="s">
        <v>10</v>
      </c>
      <c r="E3204" s="20"/>
      <c r="F3204" s="20"/>
      <c r="G3204" s="20"/>
      <c r="H3204" s="20"/>
    </row>
    <row r="3205" spans="1:13" x14ac:dyDescent="0.25">
      <c r="A3205" s="22" t="s">
        <v>11</v>
      </c>
      <c r="B3205" s="20"/>
      <c r="C3205" s="20"/>
      <c r="D3205" s="23" t="str">
        <f>IF(D6 = "","",D6)</f>
        <v/>
      </c>
      <c r="E3205" s="20"/>
      <c r="F3205" s="20"/>
    </row>
    <row r="3206" spans="1:13" x14ac:dyDescent="0.25">
      <c r="A3206" s="22" t="s">
        <v>12</v>
      </c>
      <c r="B3206" s="20"/>
      <c r="C3206" s="20"/>
      <c r="D3206" s="23" t="str">
        <f>IF(D7 = "","",D7)</f>
        <v/>
      </c>
      <c r="E3206" s="20"/>
      <c r="F3206" s="20"/>
      <c r="J3206" s="8"/>
      <c r="K3206" s="8"/>
      <c r="L3206" s="8"/>
      <c r="M3206" s="8"/>
    </row>
    <row r="3207" spans="1:13" x14ac:dyDescent="0.25">
      <c r="A3207" s="22" t="s">
        <v>13</v>
      </c>
      <c r="B3207" s="20"/>
      <c r="C3207" s="20"/>
      <c r="D3207" s="23" t="s">
        <v>14</v>
      </c>
      <c r="E3207" s="20"/>
      <c r="F3207" s="20"/>
      <c r="G3207" s="20"/>
      <c r="H3207" s="20"/>
    </row>
    <row r="3208" spans="1:13" x14ac:dyDescent="0.25">
      <c r="A3208" s="22" t="s">
        <v>15</v>
      </c>
      <c r="B3208" s="20"/>
      <c r="C3208" s="20"/>
      <c r="D3208" s="23" t="s">
        <v>16</v>
      </c>
      <c r="E3208" s="20"/>
      <c r="F3208" s="20"/>
      <c r="G3208" s="20"/>
      <c r="H3208" s="20"/>
      <c r="I3208" s="8" t="s">
        <v>17</v>
      </c>
      <c r="J3208" s="18" t="s">
        <v>18</v>
      </c>
    </row>
    <row r="3209" spans="1:13" ht="60" customHeight="1" x14ac:dyDescent="0.25">
      <c r="A3209" s="22" t="s">
        <v>19</v>
      </c>
      <c r="B3209" s="20"/>
      <c r="C3209" s="20"/>
      <c r="D3209" s="23" t="s">
        <v>20</v>
      </c>
      <c r="E3209" s="20"/>
      <c r="F3209" s="20"/>
      <c r="G3209" s="20"/>
      <c r="H3209" s="20"/>
    </row>
    <row r="3210" spans="1:13" ht="15" customHeight="1" x14ac:dyDescent="0.25">
      <c r="A3210" s="22" t="s">
        <v>21</v>
      </c>
      <c r="B3210" s="20"/>
      <c r="C3210" s="20"/>
      <c r="D3210" s="23" t="s">
        <v>22</v>
      </c>
      <c r="E3210" s="20"/>
      <c r="F3210" s="20"/>
      <c r="G3210" s="20"/>
      <c r="H3210" s="20"/>
    </row>
    <row r="3211" spans="1:13" ht="15" customHeight="1" x14ac:dyDescent="0.25">
      <c r="A3211" s="22" t="s">
        <v>23</v>
      </c>
      <c r="B3211" s="20"/>
      <c r="C3211" s="20"/>
      <c r="D3211" s="23" t="s">
        <v>24</v>
      </c>
      <c r="E3211" s="20"/>
      <c r="F3211" s="20"/>
      <c r="G3211" s="20"/>
      <c r="H3211" s="20"/>
      <c r="I3211" s="20"/>
      <c r="J3211" s="20"/>
    </row>
    <row r="3212" spans="1:13" x14ac:dyDescent="0.25">
      <c r="A3212" s="22" t="s">
        <v>25</v>
      </c>
      <c r="B3212" s="20"/>
      <c r="C3212" s="20"/>
      <c r="D3212" s="23" t="s">
        <v>26</v>
      </c>
      <c r="E3212" s="20"/>
      <c r="F3212" s="20"/>
      <c r="G3212" s="20"/>
      <c r="H3212" s="20"/>
    </row>
    <row r="3213" spans="1:13" x14ac:dyDescent="0.25">
      <c r="A3213" s="22" t="s">
        <v>27</v>
      </c>
      <c r="B3213" s="20"/>
      <c r="C3213" s="20"/>
      <c r="D3213" s="23" t="s">
        <v>28</v>
      </c>
      <c r="E3213" s="20"/>
      <c r="F3213" s="20"/>
      <c r="G3213" s="20"/>
      <c r="H3213" s="20"/>
    </row>
    <row r="3215" spans="1:13" x14ac:dyDescent="0.25">
      <c r="A3215" s="15" t="s">
        <v>1024</v>
      </c>
    </row>
    <row r="3217" spans="1:11" x14ac:dyDescent="0.25">
      <c r="A3217" s="5" t="s">
        <v>30</v>
      </c>
      <c r="B3217" s="25" t="s">
        <v>31</v>
      </c>
      <c r="C3217" s="25"/>
      <c r="D3217" s="25"/>
      <c r="E3217" s="25"/>
      <c r="F3217" s="25"/>
      <c r="G3217" s="5" t="s">
        <v>32</v>
      </c>
      <c r="H3217" s="5" t="s">
        <v>33</v>
      </c>
      <c r="I3217" s="7" t="s">
        <v>34</v>
      </c>
      <c r="J3217" s="6" t="s">
        <v>35</v>
      </c>
    </row>
    <row r="3218" spans="1:11" ht="15" customHeight="1" x14ac:dyDescent="0.25">
      <c r="A3218" s="9" t="s">
        <v>1025</v>
      </c>
      <c r="B3218" s="26" t="s">
        <v>1026</v>
      </c>
      <c r="C3218" s="26"/>
      <c r="D3218" s="26"/>
      <c r="E3218" s="26"/>
      <c r="F3218" s="26"/>
      <c r="G3218" s="9" t="s">
        <v>46</v>
      </c>
      <c r="H3218" s="12" t="s">
        <v>1310</v>
      </c>
      <c r="I3218" s="13"/>
      <c r="J3218" s="11">
        <f>TRUNC((H3218*TRUNC(I3218,2)),2)</f>
        <v>0</v>
      </c>
      <c r="K3218" s="10" t="s">
        <v>1467</v>
      </c>
    </row>
    <row r="3219" spans="1:11" ht="90" customHeight="1" x14ac:dyDescent="0.25">
      <c r="A3219" s="9" t="s">
        <v>942</v>
      </c>
      <c r="B3219" s="26" t="s">
        <v>946</v>
      </c>
      <c r="C3219" s="26"/>
      <c r="D3219" s="26"/>
      <c r="E3219" s="26"/>
      <c r="F3219" s="26"/>
      <c r="G3219" s="9" t="s">
        <v>154</v>
      </c>
      <c r="H3219" s="12" t="s">
        <v>1312</v>
      </c>
      <c r="I3219" s="13"/>
      <c r="J3219" s="11">
        <f>TRUNC((H3219*TRUNC(I3219,2)),2)</f>
        <v>0</v>
      </c>
      <c r="K3219" s="10" t="s">
        <v>1468</v>
      </c>
    </row>
    <row r="3220" spans="1:11" ht="105" customHeight="1" x14ac:dyDescent="0.25">
      <c r="A3220" s="9" t="s">
        <v>938</v>
      </c>
      <c r="B3220" s="26" t="s">
        <v>939</v>
      </c>
      <c r="C3220" s="26"/>
      <c r="D3220" s="26"/>
      <c r="E3220" s="26"/>
      <c r="F3220" s="26"/>
      <c r="G3220" s="9" t="s">
        <v>137</v>
      </c>
      <c r="H3220" s="12" t="s">
        <v>1314</v>
      </c>
      <c r="I3220" s="13"/>
      <c r="J3220" s="11">
        <f>TRUNC((H3220*TRUNC(I3220,2)),2)</f>
        <v>0</v>
      </c>
      <c r="K3220" s="10" t="s">
        <v>1469</v>
      </c>
    </row>
    <row r="3221" spans="1:11" x14ac:dyDescent="0.25">
      <c r="I3221" s="17" t="s">
        <v>41</v>
      </c>
      <c r="J3221" s="16">
        <f>SUM(J3218:J3220)</f>
        <v>0</v>
      </c>
    </row>
    <row r="3223" spans="1:11" x14ac:dyDescent="0.25">
      <c r="A3223" s="15" t="s">
        <v>1316</v>
      </c>
    </row>
    <row r="3225" spans="1:11" x14ac:dyDescent="0.25">
      <c r="A3225" s="5" t="s">
        <v>30</v>
      </c>
      <c r="B3225" s="25" t="s">
        <v>31</v>
      </c>
      <c r="C3225" s="25"/>
      <c r="D3225" s="25"/>
      <c r="E3225" s="25"/>
      <c r="F3225" s="25"/>
      <c r="G3225" s="5" t="s">
        <v>32</v>
      </c>
      <c r="H3225" s="5" t="s">
        <v>33</v>
      </c>
      <c r="I3225" s="7" t="s">
        <v>34</v>
      </c>
      <c r="J3225" s="6" t="s">
        <v>35</v>
      </c>
    </row>
    <row r="3226" spans="1:11" ht="30" customHeight="1" x14ac:dyDescent="0.25">
      <c r="A3226" s="9" t="s">
        <v>1037</v>
      </c>
      <c r="B3226" s="26" t="s">
        <v>1038</v>
      </c>
      <c r="C3226" s="26"/>
      <c r="D3226" s="26"/>
      <c r="E3226" s="26"/>
      <c r="F3226" s="26"/>
      <c r="G3226" s="9" t="s">
        <v>909</v>
      </c>
      <c r="H3226" s="12" t="s">
        <v>39</v>
      </c>
      <c r="I3226" s="13"/>
      <c r="J3226" s="11">
        <f>TRUNC((H3226*TRUNC(I3226,2)),2)</f>
        <v>0</v>
      </c>
      <c r="K3226" s="10" t="s">
        <v>1470</v>
      </c>
    </row>
    <row r="3227" spans="1:11" ht="60" customHeight="1" x14ac:dyDescent="0.25">
      <c r="A3227" s="9" t="s">
        <v>1318</v>
      </c>
      <c r="B3227" s="26" t="s">
        <v>1319</v>
      </c>
      <c r="C3227" s="26"/>
      <c r="D3227" s="26"/>
      <c r="E3227" s="26"/>
      <c r="F3227" s="26"/>
      <c r="G3227" s="9" t="s">
        <v>38</v>
      </c>
      <c r="H3227" s="12" t="s">
        <v>411</v>
      </c>
      <c r="I3227" s="13"/>
      <c r="J3227" s="11">
        <f>TRUNC((H3227*TRUNC(I3227,2)),2)</f>
        <v>0</v>
      </c>
      <c r="K3227" s="10" t="s">
        <v>1471</v>
      </c>
    </row>
    <row r="3228" spans="1:11" ht="60" customHeight="1" x14ac:dyDescent="0.25">
      <c r="A3228" s="9" t="s">
        <v>1040</v>
      </c>
      <c r="B3228" s="26" t="s">
        <v>1041</v>
      </c>
      <c r="C3228" s="26"/>
      <c r="D3228" s="26"/>
      <c r="E3228" s="26"/>
      <c r="F3228" s="26"/>
      <c r="G3228" s="9" t="s">
        <v>38</v>
      </c>
      <c r="H3228" s="12" t="s">
        <v>39</v>
      </c>
      <c r="I3228" s="13"/>
      <c r="J3228" s="11">
        <f>TRUNC((H3228*TRUNC(I3228,2)),2)</f>
        <v>0</v>
      </c>
      <c r="K3228" s="10" t="s">
        <v>1472</v>
      </c>
    </row>
    <row r="3229" spans="1:11" x14ac:dyDescent="0.25">
      <c r="I3229" s="17" t="s">
        <v>41</v>
      </c>
      <c r="J3229" s="16">
        <f>SUM(J3226:J3228)</f>
        <v>0</v>
      </c>
    </row>
    <row r="3232" spans="1:11" x14ac:dyDescent="0.25">
      <c r="C3232" s="19" t="s">
        <v>0</v>
      </c>
      <c r="D3232" s="20"/>
      <c r="E3232" s="20"/>
      <c r="F3232" s="20"/>
      <c r="G3232" s="20"/>
      <c r="H3232" s="20"/>
      <c r="I3232" s="4" t="s">
        <v>3</v>
      </c>
      <c r="J3232" s="3" t="str">
        <f>IF(J1 = "","",J1)</f>
        <v/>
      </c>
    </row>
    <row r="3233" spans="1:13" ht="22.5" x14ac:dyDescent="0.25">
      <c r="C3233" s="19" t="s">
        <v>1</v>
      </c>
      <c r="D3233" s="20"/>
      <c r="E3233" s="20"/>
      <c r="F3233" s="20"/>
      <c r="G3233" s="20"/>
      <c r="H3233" s="20"/>
      <c r="J3233" s="1" t="s">
        <v>1831</v>
      </c>
    </row>
    <row r="3234" spans="1:13" x14ac:dyDescent="0.25">
      <c r="C3234" s="19" t="s">
        <v>2</v>
      </c>
      <c r="D3234" s="20"/>
      <c r="E3234" s="20"/>
      <c r="F3234" s="20"/>
      <c r="G3234" s="20"/>
      <c r="H3234" s="20"/>
    </row>
    <row r="3236" spans="1:13" x14ac:dyDescent="0.25">
      <c r="A3236" s="22" t="s">
        <v>9</v>
      </c>
      <c r="B3236" s="20"/>
      <c r="C3236" s="20"/>
      <c r="D3236" s="23" t="s">
        <v>10</v>
      </c>
      <c r="E3236" s="20"/>
      <c r="F3236" s="20"/>
      <c r="G3236" s="20"/>
      <c r="H3236" s="20"/>
    </row>
    <row r="3237" spans="1:13" x14ac:dyDescent="0.25">
      <c r="A3237" s="22" t="s">
        <v>11</v>
      </c>
      <c r="B3237" s="20"/>
      <c r="C3237" s="20"/>
      <c r="D3237" s="23" t="str">
        <f>IF(D6 = "","",D6)</f>
        <v/>
      </c>
      <c r="E3237" s="20"/>
      <c r="F3237" s="20"/>
    </row>
    <row r="3238" spans="1:13" x14ac:dyDescent="0.25">
      <c r="A3238" s="22" t="s">
        <v>12</v>
      </c>
      <c r="B3238" s="20"/>
      <c r="C3238" s="20"/>
      <c r="D3238" s="23" t="str">
        <f>IF(D7 = "","",D7)</f>
        <v/>
      </c>
      <c r="E3238" s="20"/>
      <c r="F3238" s="20"/>
      <c r="J3238" s="8"/>
      <c r="K3238" s="8"/>
      <c r="L3238" s="8"/>
      <c r="M3238" s="8"/>
    </row>
    <row r="3239" spans="1:13" x14ac:dyDescent="0.25">
      <c r="A3239" s="22" t="s">
        <v>13</v>
      </c>
      <c r="B3239" s="20"/>
      <c r="C3239" s="20"/>
      <c r="D3239" s="23" t="s">
        <v>14</v>
      </c>
      <c r="E3239" s="20"/>
      <c r="F3239" s="20"/>
      <c r="G3239" s="20"/>
      <c r="H3239" s="20"/>
    </row>
    <row r="3240" spans="1:13" x14ac:dyDescent="0.25">
      <c r="A3240" s="22" t="s">
        <v>15</v>
      </c>
      <c r="B3240" s="20"/>
      <c r="C3240" s="20"/>
      <c r="D3240" s="23" t="s">
        <v>16</v>
      </c>
      <c r="E3240" s="20"/>
      <c r="F3240" s="20"/>
      <c r="G3240" s="20"/>
      <c r="H3240" s="20"/>
      <c r="I3240" s="8" t="s">
        <v>17</v>
      </c>
      <c r="J3240" s="18" t="s">
        <v>18</v>
      </c>
    </row>
    <row r="3241" spans="1:13" ht="60" customHeight="1" x14ac:dyDescent="0.25">
      <c r="A3241" s="22" t="s">
        <v>19</v>
      </c>
      <c r="B3241" s="20"/>
      <c r="C3241" s="20"/>
      <c r="D3241" s="23" t="s">
        <v>20</v>
      </c>
      <c r="E3241" s="20"/>
      <c r="F3241" s="20"/>
      <c r="G3241" s="20"/>
      <c r="H3241" s="20"/>
    </row>
    <row r="3242" spans="1:13" ht="15" customHeight="1" x14ac:dyDescent="0.25">
      <c r="A3242" s="22" t="s">
        <v>21</v>
      </c>
      <c r="B3242" s="20"/>
      <c r="C3242" s="20"/>
      <c r="D3242" s="23" t="s">
        <v>22</v>
      </c>
      <c r="E3242" s="20"/>
      <c r="F3242" s="20"/>
      <c r="G3242" s="20"/>
      <c r="H3242" s="20"/>
    </row>
    <row r="3243" spans="1:13" ht="15" customHeight="1" x14ac:dyDescent="0.25">
      <c r="A3243" s="22" t="s">
        <v>23</v>
      </c>
      <c r="B3243" s="20"/>
      <c r="C3243" s="20"/>
      <c r="D3243" s="23" t="s">
        <v>24</v>
      </c>
      <c r="E3243" s="20"/>
      <c r="F3243" s="20"/>
      <c r="G3243" s="20"/>
      <c r="H3243" s="20"/>
      <c r="I3243" s="20"/>
      <c r="J3243" s="20"/>
    </row>
    <row r="3244" spans="1:13" x14ac:dyDescent="0.25">
      <c r="A3244" s="22" t="s">
        <v>25</v>
      </c>
      <c r="B3244" s="20"/>
      <c r="C3244" s="20"/>
      <c r="D3244" s="23" t="s">
        <v>26</v>
      </c>
      <c r="E3244" s="20"/>
      <c r="F3244" s="20"/>
      <c r="G3244" s="20"/>
      <c r="H3244" s="20"/>
    </row>
    <row r="3245" spans="1:13" x14ac:dyDescent="0.25">
      <c r="A3245" s="22" t="s">
        <v>27</v>
      </c>
      <c r="B3245" s="20"/>
      <c r="C3245" s="20"/>
      <c r="D3245" s="23" t="s">
        <v>28</v>
      </c>
      <c r="E3245" s="20"/>
      <c r="F3245" s="20"/>
      <c r="G3245" s="20"/>
      <c r="H3245" s="20"/>
    </row>
    <row r="3247" spans="1:13" x14ac:dyDescent="0.25">
      <c r="A3247" s="15" t="s">
        <v>1046</v>
      </c>
    </row>
    <row r="3249" spans="1:11" x14ac:dyDescent="0.25">
      <c r="A3249" s="5" t="s">
        <v>30</v>
      </c>
      <c r="B3249" s="25" t="s">
        <v>31</v>
      </c>
      <c r="C3249" s="25"/>
      <c r="D3249" s="25"/>
      <c r="E3249" s="25"/>
      <c r="F3249" s="25"/>
      <c r="G3249" s="5" t="s">
        <v>32</v>
      </c>
      <c r="H3249" s="5" t="s">
        <v>33</v>
      </c>
      <c r="I3249" s="7" t="s">
        <v>34</v>
      </c>
      <c r="J3249" s="6" t="s">
        <v>35</v>
      </c>
    </row>
    <row r="3250" spans="1:11" ht="30" customHeight="1" x14ac:dyDescent="0.25">
      <c r="A3250" s="9" t="s">
        <v>1047</v>
      </c>
      <c r="B3250" s="26" t="s">
        <v>1048</v>
      </c>
      <c r="C3250" s="26"/>
      <c r="D3250" s="26"/>
      <c r="E3250" s="26"/>
      <c r="F3250" s="26"/>
      <c r="G3250" s="9" t="s">
        <v>62</v>
      </c>
      <c r="H3250" s="12" t="s">
        <v>522</v>
      </c>
      <c r="I3250" s="13"/>
      <c r="J3250" s="11">
        <f>TRUNC((H3250*TRUNC(I3250,2)),2)</f>
        <v>0</v>
      </c>
      <c r="K3250" s="10" t="s">
        <v>1473</v>
      </c>
    </row>
    <row r="3251" spans="1:11" x14ac:dyDescent="0.25">
      <c r="I3251" s="17" t="s">
        <v>41</v>
      </c>
      <c r="J3251" s="16">
        <f>SUM(J3250)</f>
        <v>0</v>
      </c>
    </row>
    <row r="3253" spans="1:11" x14ac:dyDescent="0.25">
      <c r="A3253" s="15" t="s">
        <v>1474</v>
      </c>
    </row>
    <row r="3255" spans="1:11" x14ac:dyDescent="0.25">
      <c r="A3255" s="15" t="s">
        <v>1051</v>
      </c>
    </row>
    <row r="3257" spans="1:11" x14ac:dyDescent="0.25">
      <c r="A3257" s="5" t="s">
        <v>30</v>
      </c>
      <c r="B3257" s="25" t="s">
        <v>31</v>
      </c>
      <c r="C3257" s="25"/>
      <c r="D3257" s="25"/>
      <c r="E3257" s="25"/>
      <c r="F3257" s="25"/>
      <c r="G3257" s="5" t="s">
        <v>32</v>
      </c>
      <c r="H3257" s="5" t="s">
        <v>33</v>
      </c>
      <c r="I3257" s="7" t="s">
        <v>34</v>
      </c>
      <c r="J3257" s="6" t="s">
        <v>35</v>
      </c>
    </row>
    <row r="3258" spans="1:11" ht="45" customHeight="1" x14ac:dyDescent="0.25">
      <c r="A3258" s="9" t="s">
        <v>44</v>
      </c>
      <c r="B3258" s="26" t="s">
        <v>45</v>
      </c>
      <c r="C3258" s="26"/>
      <c r="D3258" s="26"/>
      <c r="E3258" s="26"/>
      <c r="F3258" s="26"/>
      <c r="G3258" s="9" t="s">
        <v>46</v>
      </c>
      <c r="H3258" s="12" t="s">
        <v>1052</v>
      </c>
      <c r="I3258" s="13"/>
      <c r="J3258" s="11">
        <f>TRUNC((H3258*TRUNC(I3258,2)),2)</f>
        <v>0</v>
      </c>
      <c r="K3258" s="10" t="s">
        <v>1475</v>
      </c>
    </row>
    <row r="3259" spans="1:11" ht="120" customHeight="1" x14ac:dyDescent="0.25">
      <c r="A3259" s="9" t="s">
        <v>53</v>
      </c>
      <c r="B3259" s="26" t="s">
        <v>54</v>
      </c>
      <c r="C3259" s="26"/>
      <c r="D3259" s="26"/>
      <c r="E3259" s="26"/>
      <c r="F3259" s="26"/>
      <c r="G3259" s="9" t="s">
        <v>38</v>
      </c>
      <c r="H3259" s="12" t="s">
        <v>39</v>
      </c>
      <c r="I3259" s="13"/>
      <c r="J3259" s="11">
        <f>TRUNC((H3259*TRUNC(I3259,2)),2)</f>
        <v>0</v>
      </c>
      <c r="K3259" s="10" t="s">
        <v>1476</v>
      </c>
    </row>
    <row r="3260" spans="1:11" ht="105" customHeight="1" x14ac:dyDescent="0.25">
      <c r="A3260" s="9" t="s">
        <v>56</v>
      </c>
      <c r="B3260" s="26" t="s">
        <v>57</v>
      </c>
      <c r="C3260" s="26"/>
      <c r="D3260" s="26"/>
      <c r="E3260" s="26"/>
      <c r="F3260" s="26"/>
      <c r="G3260" s="9" t="s">
        <v>46</v>
      </c>
      <c r="H3260" s="12" t="s">
        <v>268</v>
      </c>
      <c r="I3260" s="13"/>
      <c r="J3260" s="11">
        <f>TRUNC((H3260*TRUNC(I3260,2)),2)</f>
        <v>0</v>
      </c>
      <c r="K3260" s="10" t="s">
        <v>1477</v>
      </c>
    </row>
    <row r="3266" spans="1:13" x14ac:dyDescent="0.25">
      <c r="C3266" s="19" t="s">
        <v>0</v>
      </c>
      <c r="D3266" s="20"/>
      <c r="E3266" s="20"/>
      <c r="F3266" s="20"/>
      <c r="G3266" s="20"/>
      <c r="H3266" s="20"/>
      <c r="I3266" s="4" t="s">
        <v>3</v>
      </c>
      <c r="J3266" s="3" t="str">
        <f>IF(J1 = "","",J1)</f>
        <v/>
      </c>
    </row>
    <row r="3267" spans="1:13" ht="22.5" x14ac:dyDescent="0.25">
      <c r="C3267" s="19" t="s">
        <v>1</v>
      </c>
      <c r="D3267" s="20"/>
      <c r="E3267" s="20"/>
      <c r="F3267" s="20"/>
      <c r="G3267" s="20"/>
      <c r="H3267" s="20"/>
      <c r="J3267" s="1" t="s">
        <v>1832</v>
      </c>
    </row>
    <row r="3268" spans="1:13" x14ac:dyDescent="0.25">
      <c r="C3268" s="19" t="s">
        <v>2</v>
      </c>
      <c r="D3268" s="20"/>
      <c r="E3268" s="20"/>
      <c r="F3268" s="20"/>
      <c r="G3268" s="20"/>
      <c r="H3268" s="20"/>
    </row>
    <row r="3270" spans="1:13" x14ac:dyDescent="0.25">
      <c r="A3270" s="22" t="s">
        <v>9</v>
      </c>
      <c r="B3270" s="20"/>
      <c r="C3270" s="20"/>
      <c r="D3270" s="23" t="s">
        <v>10</v>
      </c>
      <c r="E3270" s="20"/>
      <c r="F3270" s="20"/>
      <c r="G3270" s="20"/>
      <c r="H3270" s="20"/>
    </row>
    <row r="3271" spans="1:13" x14ac:dyDescent="0.25">
      <c r="A3271" s="22" t="s">
        <v>11</v>
      </c>
      <c r="B3271" s="20"/>
      <c r="C3271" s="20"/>
      <c r="D3271" s="23" t="str">
        <f>IF(D6 = "","",D6)</f>
        <v/>
      </c>
      <c r="E3271" s="20"/>
      <c r="F3271" s="20"/>
    </row>
    <row r="3272" spans="1:13" x14ac:dyDescent="0.25">
      <c r="A3272" s="22" t="s">
        <v>12</v>
      </c>
      <c r="B3272" s="20"/>
      <c r="C3272" s="20"/>
      <c r="D3272" s="23" t="str">
        <f>IF(D7 = "","",D7)</f>
        <v/>
      </c>
      <c r="E3272" s="20"/>
      <c r="F3272" s="20"/>
      <c r="J3272" s="8"/>
      <c r="K3272" s="8"/>
      <c r="L3272" s="8"/>
      <c r="M3272" s="8"/>
    </row>
    <row r="3273" spans="1:13" x14ac:dyDescent="0.25">
      <c r="A3273" s="22" t="s">
        <v>13</v>
      </c>
      <c r="B3273" s="20"/>
      <c r="C3273" s="20"/>
      <c r="D3273" s="23" t="s">
        <v>14</v>
      </c>
      <c r="E3273" s="20"/>
      <c r="F3273" s="20"/>
      <c r="G3273" s="20"/>
      <c r="H3273" s="20"/>
    </row>
    <row r="3274" spans="1:13" x14ac:dyDescent="0.25">
      <c r="A3274" s="22" t="s">
        <v>15</v>
      </c>
      <c r="B3274" s="20"/>
      <c r="C3274" s="20"/>
      <c r="D3274" s="23" t="s">
        <v>16</v>
      </c>
      <c r="E3274" s="20"/>
      <c r="F3274" s="20"/>
      <c r="G3274" s="20"/>
      <c r="H3274" s="20"/>
      <c r="I3274" s="8" t="s">
        <v>17</v>
      </c>
      <c r="J3274" s="18" t="s">
        <v>18</v>
      </c>
    </row>
    <row r="3275" spans="1:13" ht="60" customHeight="1" x14ac:dyDescent="0.25">
      <c r="A3275" s="22" t="s">
        <v>19</v>
      </c>
      <c r="B3275" s="20"/>
      <c r="C3275" s="20"/>
      <c r="D3275" s="23" t="s">
        <v>20</v>
      </c>
      <c r="E3275" s="20"/>
      <c r="F3275" s="20"/>
      <c r="G3275" s="20"/>
      <c r="H3275" s="20"/>
    </row>
    <row r="3276" spans="1:13" ht="15" customHeight="1" x14ac:dyDescent="0.25">
      <c r="A3276" s="22" t="s">
        <v>21</v>
      </c>
      <c r="B3276" s="20"/>
      <c r="C3276" s="20"/>
      <c r="D3276" s="23" t="s">
        <v>22</v>
      </c>
      <c r="E3276" s="20"/>
      <c r="F3276" s="20"/>
      <c r="G3276" s="20"/>
      <c r="H3276" s="20"/>
    </row>
    <row r="3277" spans="1:13" ht="15" customHeight="1" x14ac:dyDescent="0.25">
      <c r="A3277" s="22" t="s">
        <v>23</v>
      </c>
      <c r="B3277" s="20"/>
      <c r="C3277" s="20"/>
      <c r="D3277" s="23" t="s">
        <v>24</v>
      </c>
      <c r="E3277" s="20"/>
      <c r="F3277" s="20"/>
      <c r="G3277" s="20"/>
      <c r="H3277" s="20"/>
      <c r="I3277" s="20"/>
      <c r="J3277" s="20"/>
    </row>
    <row r="3278" spans="1:13" x14ac:dyDescent="0.25">
      <c r="A3278" s="22" t="s">
        <v>25</v>
      </c>
      <c r="B3278" s="20"/>
      <c r="C3278" s="20"/>
      <c r="D3278" s="23" t="s">
        <v>26</v>
      </c>
      <c r="E3278" s="20"/>
      <c r="F3278" s="20"/>
      <c r="G3278" s="20"/>
      <c r="H3278" s="20"/>
    </row>
    <row r="3279" spans="1:13" x14ac:dyDescent="0.25">
      <c r="A3279" s="22" t="s">
        <v>27</v>
      </c>
      <c r="B3279" s="20"/>
      <c r="C3279" s="20"/>
      <c r="D3279" s="23" t="s">
        <v>28</v>
      </c>
      <c r="E3279" s="20"/>
      <c r="F3279" s="20"/>
      <c r="G3279" s="20"/>
      <c r="H3279" s="20"/>
    </row>
    <row r="3281" spans="1:11" x14ac:dyDescent="0.25">
      <c r="A3281" s="5" t="s">
        <v>30</v>
      </c>
      <c r="B3281" s="25" t="s">
        <v>31</v>
      </c>
      <c r="C3281" s="25"/>
      <c r="D3281" s="25"/>
      <c r="E3281" s="25"/>
      <c r="F3281" s="25"/>
      <c r="G3281" s="5" t="s">
        <v>32</v>
      </c>
      <c r="H3281" s="5" t="s">
        <v>33</v>
      </c>
      <c r="I3281" s="7" t="s">
        <v>34</v>
      </c>
      <c r="J3281" s="6" t="s">
        <v>35</v>
      </c>
    </row>
    <row r="3282" spans="1:11" ht="75" customHeight="1" x14ac:dyDescent="0.25">
      <c r="A3282" s="9" t="s">
        <v>1056</v>
      </c>
      <c r="B3282" s="26" t="s">
        <v>1057</v>
      </c>
      <c r="C3282" s="26"/>
      <c r="D3282" s="26"/>
      <c r="E3282" s="26"/>
      <c r="F3282" s="26"/>
      <c r="G3282" s="9" t="s">
        <v>62</v>
      </c>
      <c r="H3282" s="12" t="s">
        <v>522</v>
      </c>
      <c r="I3282" s="13"/>
      <c r="J3282" s="11">
        <f>TRUNC((H3282*TRUNC(I3282,2)),2)</f>
        <v>0</v>
      </c>
      <c r="K3282" s="10" t="s">
        <v>1478</v>
      </c>
    </row>
    <row r="3283" spans="1:11" ht="120" customHeight="1" x14ac:dyDescent="0.25">
      <c r="A3283" s="9" t="s">
        <v>85</v>
      </c>
      <c r="B3283" s="26" t="s">
        <v>86</v>
      </c>
      <c r="C3283" s="26"/>
      <c r="D3283" s="26"/>
      <c r="E3283" s="26"/>
      <c r="F3283" s="26"/>
      <c r="G3283" s="9" t="s">
        <v>62</v>
      </c>
      <c r="H3283" s="12" t="s">
        <v>522</v>
      </c>
      <c r="I3283" s="13"/>
      <c r="J3283" s="11">
        <f>TRUNC((H3283*TRUNC(I3283,2)),2)</f>
        <v>0</v>
      </c>
      <c r="K3283" s="10" t="s">
        <v>1479</v>
      </c>
    </row>
    <row r="3284" spans="1:11" ht="45" customHeight="1" x14ac:dyDescent="0.25">
      <c r="A3284" s="9" t="s">
        <v>91</v>
      </c>
      <c r="B3284" s="26" t="s">
        <v>92</v>
      </c>
      <c r="C3284" s="26"/>
      <c r="D3284" s="26"/>
      <c r="E3284" s="26"/>
      <c r="F3284" s="26"/>
      <c r="G3284" s="9" t="s">
        <v>38</v>
      </c>
      <c r="H3284" s="12" t="s">
        <v>39</v>
      </c>
      <c r="I3284" s="13"/>
      <c r="J3284" s="11">
        <f>TRUNC((H3284*TRUNC(I3284,2)),2)</f>
        <v>0</v>
      </c>
      <c r="K3284" s="10" t="s">
        <v>1480</v>
      </c>
    </row>
    <row r="3285" spans="1:11" ht="90" customHeight="1" x14ac:dyDescent="0.25">
      <c r="A3285" s="9" t="s">
        <v>1334</v>
      </c>
      <c r="B3285" s="26" t="s">
        <v>1335</v>
      </c>
      <c r="C3285" s="26"/>
      <c r="D3285" s="26"/>
      <c r="E3285" s="26"/>
      <c r="F3285" s="26"/>
      <c r="G3285" s="9" t="s">
        <v>71</v>
      </c>
      <c r="H3285" s="12" t="s">
        <v>1336</v>
      </c>
      <c r="I3285" s="13"/>
      <c r="J3285" s="11">
        <f>TRUNC((H3285*TRUNC(I3285,2)),2)</f>
        <v>0</v>
      </c>
      <c r="K3285" s="10" t="s">
        <v>1481</v>
      </c>
    </row>
    <row r="3286" spans="1:11" x14ac:dyDescent="0.25">
      <c r="I3286" s="17" t="s">
        <v>41</v>
      </c>
      <c r="J3286" s="16">
        <f>SUM(J3258:J3260,J3282:J3285)</f>
        <v>0</v>
      </c>
    </row>
    <row r="3298" spans="1:13" x14ac:dyDescent="0.25">
      <c r="C3298" s="19" t="s">
        <v>0</v>
      </c>
      <c r="D3298" s="20"/>
      <c r="E3298" s="20"/>
      <c r="F3298" s="20"/>
      <c r="G3298" s="20"/>
      <c r="H3298" s="20"/>
      <c r="I3298" s="4" t="s">
        <v>3</v>
      </c>
      <c r="J3298" s="3" t="str">
        <f>IF(J1 = "","",J1)</f>
        <v/>
      </c>
    </row>
    <row r="3299" spans="1:13" ht="22.5" x14ac:dyDescent="0.25">
      <c r="C3299" s="19" t="s">
        <v>1</v>
      </c>
      <c r="D3299" s="20"/>
      <c r="E3299" s="20"/>
      <c r="F3299" s="20"/>
      <c r="G3299" s="20"/>
      <c r="H3299" s="20"/>
      <c r="J3299" s="1" t="s">
        <v>1833</v>
      </c>
    </row>
    <row r="3300" spans="1:13" x14ac:dyDescent="0.25">
      <c r="C3300" s="19" t="s">
        <v>2</v>
      </c>
      <c r="D3300" s="20"/>
      <c r="E3300" s="20"/>
      <c r="F3300" s="20"/>
      <c r="G3300" s="20"/>
      <c r="H3300" s="20"/>
    </row>
    <row r="3302" spans="1:13" x14ac:dyDescent="0.25">
      <c r="A3302" s="22" t="s">
        <v>9</v>
      </c>
      <c r="B3302" s="20"/>
      <c r="C3302" s="20"/>
      <c r="D3302" s="23" t="s">
        <v>10</v>
      </c>
      <c r="E3302" s="20"/>
      <c r="F3302" s="20"/>
      <c r="G3302" s="20"/>
      <c r="H3302" s="20"/>
    </row>
    <row r="3303" spans="1:13" x14ac:dyDescent="0.25">
      <c r="A3303" s="22" t="s">
        <v>11</v>
      </c>
      <c r="B3303" s="20"/>
      <c r="C3303" s="20"/>
      <c r="D3303" s="23" t="str">
        <f>IF(D6 = "","",D6)</f>
        <v/>
      </c>
      <c r="E3303" s="20"/>
      <c r="F3303" s="20"/>
    </row>
    <row r="3304" spans="1:13" x14ac:dyDescent="0.25">
      <c r="A3304" s="22" t="s">
        <v>12</v>
      </c>
      <c r="B3304" s="20"/>
      <c r="C3304" s="20"/>
      <c r="D3304" s="23" t="str">
        <f>IF(D7 = "","",D7)</f>
        <v/>
      </c>
      <c r="E3304" s="20"/>
      <c r="F3304" s="20"/>
      <c r="J3304" s="8"/>
      <c r="K3304" s="8"/>
      <c r="L3304" s="8"/>
      <c r="M3304" s="8"/>
    </row>
    <row r="3305" spans="1:13" x14ac:dyDescent="0.25">
      <c r="A3305" s="22" t="s">
        <v>13</v>
      </c>
      <c r="B3305" s="20"/>
      <c r="C3305" s="20"/>
      <c r="D3305" s="23" t="s">
        <v>14</v>
      </c>
      <c r="E3305" s="20"/>
      <c r="F3305" s="20"/>
      <c r="G3305" s="20"/>
      <c r="H3305" s="20"/>
    </row>
    <row r="3306" spans="1:13" x14ac:dyDescent="0.25">
      <c r="A3306" s="22" t="s">
        <v>15</v>
      </c>
      <c r="B3306" s="20"/>
      <c r="C3306" s="20"/>
      <c r="D3306" s="23" t="s">
        <v>16</v>
      </c>
      <c r="E3306" s="20"/>
      <c r="F3306" s="20"/>
      <c r="G3306" s="20"/>
      <c r="H3306" s="20"/>
      <c r="I3306" s="8" t="s">
        <v>17</v>
      </c>
      <c r="J3306" s="18" t="s">
        <v>18</v>
      </c>
    </row>
    <row r="3307" spans="1:13" ht="60" customHeight="1" x14ac:dyDescent="0.25">
      <c r="A3307" s="22" t="s">
        <v>19</v>
      </c>
      <c r="B3307" s="20"/>
      <c r="C3307" s="20"/>
      <c r="D3307" s="23" t="s">
        <v>20</v>
      </c>
      <c r="E3307" s="20"/>
      <c r="F3307" s="20"/>
      <c r="G3307" s="20"/>
      <c r="H3307" s="20"/>
    </row>
    <row r="3308" spans="1:13" ht="15" customHeight="1" x14ac:dyDescent="0.25">
      <c r="A3308" s="22" t="s">
        <v>21</v>
      </c>
      <c r="B3308" s="20"/>
      <c r="C3308" s="20"/>
      <c r="D3308" s="23" t="s">
        <v>22</v>
      </c>
      <c r="E3308" s="20"/>
      <c r="F3308" s="20"/>
      <c r="G3308" s="20"/>
      <c r="H3308" s="20"/>
    </row>
    <row r="3309" spans="1:13" ht="15" customHeight="1" x14ac:dyDescent="0.25">
      <c r="A3309" s="22" t="s">
        <v>23</v>
      </c>
      <c r="B3309" s="20"/>
      <c r="C3309" s="20"/>
      <c r="D3309" s="23" t="s">
        <v>24</v>
      </c>
      <c r="E3309" s="20"/>
      <c r="F3309" s="20"/>
      <c r="G3309" s="20"/>
      <c r="H3309" s="20"/>
      <c r="I3309" s="20"/>
      <c r="J3309" s="20"/>
    </row>
    <row r="3310" spans="1:13" x14ac:dyDescent="0.25">
      <c r="A3310" s="22" t="s">
        <v>25</v>
      </c>
      <c r="B3310" s="20"/>
      <c r="C3310" s="20"/>
      <c r="D3310" s="23" t="s">
        <v>26</v>
      </c>
      <c r="E3310" s="20"/>
      <c r="F3310" s="20"/>
      <c r="G3310" s="20"/>
      <c r="H3310" s="20"/>
    </row>
    <row r="3311" spans="1:13" x14ac:dyDescent="0.25">
      <c r="A3311" s="22" t="s">
        <v>27</v>
      </c>
      <c r="B3311" s="20"/>
      <c r="C3311" s="20"/>
      <c r="D3311" s="23" t="s">
        <v>28</v>
      </c>
      <c r="E3311" s="20"/>
      <c r="F3311" s="20"/>
      <c r="G3311" s="20"/>
      <c r="H3311" s="20"/>
    </row>
    <row r="3313" spans="1:11" x14ac:dyDescent="0.25">
      <c r="A3313" s="15" t="s">
        <v>122</v>
      </c>
    </row>
    <row r="3315" spans="1:11" x14ac:dyDescent="0.25">
      <c r="A3315" s="5" t="s">
        <v>30</v>
      </c>
      <c r="B3315" s="25" t="s">
        <v>31</v>
      </c>
      <c r="C3315" s="25"/>
      <c r="D3315" s="25"/>
      <c r="E3315" s="25"/>
      <c r="F3315" s="25"/>
      <c r="G3315" s="5" t="s">
        <v>32</v>
      </c>
      <c r="H3315" s="5" t="s">
        <v>33</v>
      </c>
      <c r="I3315" s="7" t="s">
        <v>34</v>
      </c>
      <c r="J3315" s="6" t="s">
        <v>35</v>
      </c>
    </row>
    <row r="3316" spans="1:11" ht="90" customHeight="1" x14ac:dyDescent="0.25">
      <c r="A3316" s="9" t="s">
        <v>127</v>
      </c>
      <c r="B3316" s="26" t="s">
        <v>128</v>
      </c>
      <c r="C3316" s="26"/>
      <c r="D3316" s="26"/>
      <c r="E3316" s="26"/>
      <c r="F3316" s="26"/>
      <c r="G3316" s="9" t="s">
        <v>71</v>
      </c>
      <c r="H3316" s="12" t="s">
        <v>1482</v>
      </c>
      <c r="I3316" s="13"/>
      <c r="J3316" s="11">
        <f t="shared" ref="J3316:J3321" si="21">TRUNC((H3316*TRUNC(I3316,2)),2)</f>
        <v>0</v>
      </c>
      <c r="K3316" s="10" t="s">
        <v>1483</v>
      </c>
    </row>
    <row r="3317" spans="1:11" ht="90" customHeight="1" x14ac:dyDescent="0.25">
      <c r="A3317" s="9" t="s">
        <v>131</v>
      </c>
      <c r="B3317" s="26" t="s">
        <v>132</v>
      </c>
      <c r="C3317" s="26"/>
      <c r="D3317" s="26"/>
      <c r="E3317" s="26"/>
      <c r="F3317" s="26"/>
      <c r="G3317" s="9" t="s">
        <v>46</v>
      </c>
      <c r="H3317" s="12" t="s">
        <v>1484</v>
      </c>
      <c r="I3317" s="13"/>
      <c r="J3317" s="11">
        <f t="shared" si="21"/>
        <v>0</v>
      </c>
      <c r="K3317" s="10" t="s">
        <v>1485</v>
      </c>
    </row>
    <row r="3318" spans="1:11" ht="75" customHeight="1" x14ac:dyDescent="0.25">
      <c r="A3318" s="9" t="s">
        <v>140</v>
      </c>
      <c r="B3318" s="26" t="s">
        <v>141</v>
      </c>
      <c r="C3318" s="26"/>
      <c r="D3318" s="26"/>
      <c r="E3318" s="26"/>
      <c r="F3318" s="26"/>
      <c r="G3318" s="9" t="s">
        <v>46</v>
      </c>
      <c r="H3318" s="12" t="s">
        <v>1486</v>
      </c>
      <c r="I3318" s="13"/>
      <c r="J3318" s="11">
        <f t="shared" si="21"/>
        <v>0</v>
      </c>
      <c r="K3318" s="10" t="s">
        <v>1487</v>
      </c>
    </row>
    <row r="3319" spans="1:11" ht="60" customHeight="1" x14ac:dyDescent="0.25">
      <c r="A3319" s="9" t="s">
        <v>1488</v>
      </c>
      <c r="B3319" s="26" t="s">
        <v>1489</v>
      </c>
      <c r="C3319" s="26"/>
      <c r="D3319" s="26"/>
      <c r="E3319" s="26"/>
      <c r="F3319" s="26"/>
      <c r="G3319" s="9" t="s">
        <v>137</v>
      </c>
      <c r="H3319" s="12" t="s">
        <v>1231</v>
      </c>
      <c r="I3319" s="13"/>
      <c r="J3319" s="11">
        <f t="shared" si="21"/>
        <v>0</v>
      </c>
      <c r="K3319" s="10" t="s">
        <v>1490</v>
      </c>
    </row>
    <row r="3320" spans="1:11" ht="60" customHeight="1" x14ac:dyDescent="0.25">
      <c r="A3320" s="9" t="s">
        <v>1488</v>
      </c>
      <c r="B3320" s="26" t="s">
        <v>1489</v>
      </c>
      <c r="C3320" s="26"/>
      <c r="D3320" s="26"/>
      <c r="E3320" s="26"/>
      <c r="F3320" s="26"/>
      <c r="G3320" s="9" t="s">
        <v>137</v>
      </c>
      <c r="H3320" s="12" t="s">
        <v>1491</v>
      </c>
      <c r="I3320" s="13"/>
      <c r="J3320" s="11">
        <f t="shared" si="21"/>
        <v>0</v>
      </c>
      <c r="K3320" s="10" t="s">
        <v>1492</v>
      </c>
    </row>
    <row r="3321" spans="1:11" ht="45" customHeight="1" x14ac:dyDescent="0.25">
      <c r="A3321" s="9" t="s">
        <v>148</v>
      </c>
      <c r="B3321" s="26" t="s">
        <v>149</v>
      </c>
      <c r="C3321" s="26"/>
      <c r="D3321" s="26"/>
      <c r="E3321" s="26"/>
      <c r="F3321" s="26"/>
      <c r="G3321" s="9" t="s">
        <v>137</v>
      </c>
      <c r="H3321" s="12" t="s">
        <v>1493</v>
      </c>
      <c r="I3321" s="13"/>
      <c r="J3321" s="11">
        <f t="shared" si="21"/>
        <v>0</v>
      </c>
      <c r="K3321" s="10" t="s">
        <v>1494</v>
      </c>
    </row>
    <row r="3326" spans="1:11" x14ac:dyDescent="0.25">
      <c r="C3326" s="19" t="s">
        <v>0</v>
      </c>
      <c r="D3326" s="20"/>
      <c r="E3326" s="20"/>
      <c r="F3326" s="20"/>
      <c r="G3326" s="20"/>
      <c r="H3326" s="20"/>
      <c r="I3326" s="4" t="s">
        <v>3</v>
      </c>
      <c r="J3326" s="3" t="str">
        <f>IF(J1 = "","",J1)</f>
        <v/>
      </c>
    </row>
    <row r="3327" spans="1:11" ht="22.5" x14ac:dyDescent="0.25">
      <c r="C3327" s="19" t="s">
        <v>1</v>
      </c>
      <c r="D3327" s="20"/>
      <c r="E3327" s="20"/>
      <c r="F3327" s="20"/>
      <c r="G3327" s="20"/>
      <c r="H3327" s="20"/>
      <c r="J3327" s="1" t="s">
        <v>1834</v>
      </c>
    </row>
    <row r="3328" spans="1:11" x14ac:dyDescent="0.25">
      <c r="C3328" s="19" t="s">
        <v>2</v>
      </c>
      <c r="D3328" s="20"/>
      <c r="E3328" s="20"/>
      <c r="F3328" s="20"/>
      <c r="G3328" s="20"/>
      <c r="H3328" s="20"/>
    </row>
    <row r="3330" spans="1:13" x14ac:dyDescent="0.25">
      <c r="A3330" s="22" t="s">
        <v>9</v>
      </c>
      <c r="B3330" s="20"/>
      <c r="C3330" s="20"/>
      <c r="D3330" s="23" t="s">
        <v>10</v>
      </c>
      <c r="E3330" s="20"/>
      <c r="F3330" s="20"/>
      <c r="G3330" s="20"/>
      <c r="H3330" s="20"/>
    </row>
    <row r="3331" spans="1:13" x14ac:dyDescent="0.25">
      <c r="A3331" s="22" t="s">
        <v>11</v>
      </c>
      <c r="B3331" s="20"/>
      <c r="C3331" s="20"/>
      <c r="D3331" s="23" t="str">
        <f>IF(D6 = "","",D6)</f>
        <v/>
      </c>
      <c r="E3331" s="20"/>
      <c r="F3331" s="20"/>
    </row>
    <row r="3332" spans="1:13" x14ac:dyDescent="0.25">
      <c r="A3332" s="22" t="s">
        <v>12</v>
      </c>
      <c r="B3332" s="20"/>
      <c r="C3332" s="20"/>
      <c r="D3332" s="23" t="str">
        <f>IF(D7 = "","",D7)</f>
        <v/>
      </c>
      <c r="E3332" s="20"/>
      <c r="F3332" s="20"/>
      <c r="J3332" s="8"/>
      <c r="K3332" s="8"/>
      <c r="L3332" s="8"/>
      <c r="M3332" s="8"/>
    </row>
    <row r="3333" spans="1:13" x14ac:dyDescent="0.25">
      <c r="A3333" s="22" t="s">
        <v>13</v>
      </c>
      <c r="B3333" s="20"/>
      <c r="C3333" s="20"/>
      <c r="D3333" s="23" t="s">
        <v>14</v>
      </c>
      <c r="E3333" s="20"/>
      <c r="F3333" s="20"/>
      <c r="G3333" s="20"/>
      <c r="H3333" s="20"/>
    </row>
    <row r="3334" spans="1:13" x14ac:dyDescent="0.25">
      <c r="A3334" s="22" t="s">
        <v>15</v>
      </c>
      <c r="B3334" s="20"/>
      <c r="C3334" s="20"/>
      <c r="D3334" s="23" t="s">
        <v>16</v>
      </c>
      <c r="E3334" s="20"/>
      <c r="F3334" s="20"/>
      <c r="G3334" s="20"/>
      <c r="H3334" s="20"/>
      <c r="I3334" s="8" t="s">
        <v>17</v>
      </c>
      <c r="J3334" s="18" t="s">
        <v>18</v>
      </c>
    </row>
    <row r="3335" spans="1:13" ht="60" customHeight="1" x14ac:dyDescent="0.25">
      <c r="A3335" s="22" t="s">
        <v>19</v>
      </c>
      <c r="B3335" s="20"/>
      <c r="C3335" s="20"/>
      <c r="D3335" s="23" t="s">
        <v>20</v>
      </c>
      <c r="E3335" s="20"/>
      <c r="F3335" s="20"/>
      <c r="G3335" s="20"/>
      <c r="H3335" s="20"/>
    </row>
    <row r="3336" spans="1:13" ht="15" customHeight="1" x14ac:dyDescent="0.25">
      <c r="A3336" s="22" t="s">
        <v>21</v>
      </c>
      <c r="B3336" s="20"/>
      <c r="C3336" s="20"/>
      <c r="D3336" s="23" t="s">
        <v>22</v>
      </c>
      <c r="E3336" s="20"/>
      <c r="F3336" s="20"/>
      <c r="G3336" s="20"/>
      <c r="H3336" s="20"/>
    </row>
    <row r="3337" spans="1:13" ht="15" customHeight="1" x14ac:dyDescent="0.25">
      <c r="A3337" s="22" t="s">
        <v>23</v>
      </c>
      <c r="B3337" s="20"/>
      <c r="C3337" s="20"/>
      <c r="D3337" s="23" t="s">
        <v>24</v>
      </c>
      <c r="E3337" s="20"/>
      <c r="F3337" s="20"/>
      <c r="G3337" s="20"/>
      <c r="H3337" s="20"/>
      <c r="I3337" s="20"/>
      <c r="J3337" s="20"/>
    </row>
    <row r="3338" spans="1:13" x14ac:dyDescent="0.25">
      <c r="A3338" s="22" t="s">
        <v>25</v>
      </c>
      <c r="B3338" s="20"/>
      <c r="C3338" s="20"/>
      <c r="D3338" s="23" t="s">
        <v>26</v>
      </c>
      <c r="E3338" s="20"/>
      <c r="F3338" s="20"/>
      <c r="G3338" s="20"/>
      <c r="H3338" s="20"/>
    </row>
    <row r="3339" spans="1:13" x14ac:dyDescent="0.25">
      <c r="A3339" s="22" t="s">
        <v>27</v>
      </c>
      <c r="B3339" s="20"/>
      <c r="C3339" s="20"/>
      <c r="D3339" s="23" t="s">
        <v>28</v>
      </c>
      <c r="E3339" s="20"/>
      <c r="F3339" s="20"/>
      <c r="G3339" s="20"/>
      <c r="H3339" s="20"/>
    </row>
    <row r="3341" spans="1:13" x14ac:dyDescent="0.25">
      <c r="A3341" s="5" t="s">
        <v>30</v>
      </c>
      <c r="B3341" s="25" t="s">
        <v>31</v>
      </c>
      <c r="C3341" s="25"/>
      <c r="D3341" s="25"/>
      <c r="E3341" s="25"/>
      <c r="F3341" s="25"/>
      <c r="G3341" s="5" t="s">
        <v>32</v>
      </c>
      <c r="H3341" s="5" t="s">
        <v>33</v>
      </c>
      <c r="I3341" s="7" t="s">
        <v>34</v>
      </c>
      <c r="J3341" s="6" t="s">
        <v>35</v>
      </c>
    </row>
    <row r="3342" spans="1:13" ht="75" customHeight="1" x14ac:dyDescent="0.25">
      <c r="A3342" s="9" t="s">
        <v>152</v>
      </c>
      <c r="B3342" s="26" t="s">
        <v>153</v>
      </c>
      <c r="C3342" s="26"/>
      <c r="D3342" s="26"/>
      <c r="E3342" s="26"/>
      <c r="F3342" s="26"/>
      <c r="G3342" s="9" t="s">
        <v>154</v>
      </c>
      <c r="H3342" s="12" t="s">
        <v>1495</v>
      </c>
      <c r="I3342" s="13"/>
      <c r="J3342" s="11">
        <f>TRUNC((H3342*TRUNC(I3342,2)),2)</f>
        <v>0</v>
      </c>
      <c r="K3342" s="10" t="s">
        <v>1496</v>
      </c>
    </row>
    <row r="3343" spans="1:13" x14ac:dyDescent="0.25">
      <c r="I3343" s="17" t="s">
        <v>41</v>
      </c>
      <c r="J3343" s="16">
        <f>SUM(J3316:J3321,J3342)</f>
        <v>0</v>
      </c>
    </row>
    <row r="3345" spans="1:11" x14ac:dyDescent="0.25">
      <c r="A3345" s="15" t="s">
        <v>157</v>
      </c>
    </row>
    <row r="3347" spans="1:11" x14ac:dyDescent="0.25">
      <c r="A3347" s="5" t="s">
        <v>30</v>
      </c>
      <c r="B3347" s="25" t="s">
        <v>31</v>
      </c>
      <c r="C3347" s="25"/>
      <c r="D3347" s="25"/>
      <c r="E3347" s="25"/>
      <c r="F3347" s="25"/>
      <c r="G3347" s="5" t="s">
        <v>32</v>
      </c>
      <c r="H3347" s="5" t="s">
        <v>33</v>
      </c>
      <c r="I3347" s="7" t="s">
        <v>34</v>
      </c>
      <c r="J3347" s="6" t="s">
        <v>35</v>
      </c>
    </row>
    <row r="3348" spans="1:11" ht="90" customHeight="1" x14ac:dyDescent="0.25">
      <c r="A3348" s="9" t="s">
        <v>158</v>
      </c>
      <c r="B3348" s="26" t="s">
        <v>159</v>
      </c>
      <c r="C3348" s="26"/>
      <c r="D3348" s="26"/>
      <c r="E3348" s="26"/>
      <c r="F3348" s="26"/>
      <c r="G3348" s="9" t="s">
        <v>137</v>
      </c>
      <c r="H3348" s="12" t="s">
        <v>1497</v>
      </c>
      <c r="I3348" s="13"/>
      <c r="J3348" s="11">
        <f>TRUNC((H3348*TRUNC(I3348,2)),2)</f>
        <v>0</v>
      </c>
      <c r="K3348" s="10" t="s">
        <v>1498</v>
      </c>
    </row>
    <row r="3349" spans="1:11" ht="45" customHeight="1" x14ac:dyDescent="0.25">
      <c r="A3349" s="9" t="s">
        <v>148</v>
      </c>
      <c r="B3349" s="26" t="s">
        <v>149</v>
      </c>
      <c r="C3349" s="26"/>
      <c r="D3349" s="26"/>
      <c r="E3349" s="26"/>
      <c r="F3349" s="26"/>
      <c r="G3349" s="9" t="s">
        <v>137</v>
      </c>
      <c r="H3349" s="12" t="s">
        <v>1499</v>
      </c>
      <c r="I3349" s="13"/>
      <c r="J3349" s="11">
        <f>TRUNC((H3349*TRUNC(I3349,2)),2)</f>
        <v>0</v>
      </c>
      <c r="K3349" s="10" t="s">
        <v>1500</v>
      </c>
    </row>
    <row r="3350" spans="1:11" ht="75" customHeight="1" x14ac:dyDescent="0.25">
      <c r="A3350" s="9" t="s">
        <v>152</v>
      </c>
      <c r="B3350" s="26" t="s">
        <v>153</v>
      </c>
      <c r="C3350" s="26"/>
      <c r="D3350" s="26"/>
      <c r="E3350" s="26"/>
      <c r="F3350" s="26"/>
      <c r="G3350" s="9" t="s">
        <v>154</v>
      </c>
      <c r="H3350" s="12" t="s">
        <v>1501</v>
      </c>
      <c r="I3350" s="13"/>
      <c r="J3350" s="11">
        <f>TRUNC((H3350*TRUNC(I3350,2)),2)</f>
        <v>0</v>
      </c>
      <c r="K3350" s="10" t="s">
        <v>1502</v>
      </c>
    </row>
    <row r="3351" spans="1:11" ht="45" customHeight="1" x14ac:dyDescent="0.25">
      <c r="A3351" s="9" t="s">
        <v>168</v>
      </c>
      <c r="B3351" s="26" t="s">
        <v>169</v>
      </c>
      <c r="C3351" s="26"/>
      <c r="D3351" s="26"/>
      <c r="E3351" s="26"/>
      <c r="F3351" s="26"/>
      <c r="G3351" s="9" t="s">
        <v>137</v>
      </c>
      <c r="H3351" s="12" t="s">
        <v>1499</v>
      </c>
      <c r="I3351" s="13"/>
      <c r="J3351" s="11">
        <f>TRUNC((H3351*TRUNC(I3351,2)),2)</f>
        <v>0</v>
      </c>
      <c r="K3351" s="10" t="s">
        <v>1503</v>
      </c>
    </row>
    <row r="3352" spans="1:11" x14ac:dyDescent="0.25">
      <c r="I3352" s="17" t="s">
        <v>41</v>
      </c>
      <c r="J3352" s="16">
        <f>SUM(J3348:J3351)</f>
        <v>0</v>
      </c>
    </row>
    <row r="3359" spans="1:11" x14ac:dyDescent="0.25">
      <c r="C3359" s="19" t="s">
        <v>0</v>
      </c>
      <c r="D3359" s="20"/>
      <c r="E3359" s="20"/>
      <c r="F3359" s="20"/>
      <c r="G3359" s="20"/>
      <c r="H3359" s="20"/>
      <c r="I3359" s="4" t="s">
        <v>3</v>
      </c>
      <c r="J3359" s="3" t="str">
        <f>IF(J1 = "","",J1)</f>
        <v/>
      </c>
    </row>
    <row r="3360" spans="1:11" ht="22.5" x14ac:dyDescent="0.25">
      <c r="C3360" s="19" t="s">
        <v>1</v>
      </c>
      <c r="D3360" s="20"/>
      <c r="E3360" s="20"/>
      <c r="F3360" s="20"/>
      <c r="G3360" s="20"/>
      <c r="H3360" s="20"/>
      <c r="J3360" s="1" t="s">
        <v>1835</v>
      </c>
    </row>
    <row r="3361" spans="1:13" x14ac:dyDescent="0.25">
      <c r="C3361" s="19" t="s">
        <v>2</v>
      </c>
      <c r="D3361" s="20"/>
      <c r="E3361" s="20"/>
      <c r="F3361" s="20"/>
      <c r="G3361" s="20"/>
      <c r="H3361" s="20"/>
    </row>
    <row r="3363" spans="1:13" x14ac:dyDescent="0.25">
      <c r="A3363" s="22" t="s">
        <v>9</v>
      </c>
      <c r="B3363" s="20"/>
      <c r="C3363" s="20"/>
      <c r="D3363" s="23" t="s">
        <v>10</v>
      </c>
      <c r="E3363" s="20"/>
      <c r="F3363" s="20"/>
      <c r="G3363" s="20"/>
      <c r="H3363" s="20"/>
    </row>
    <row r="3364" spans="1:13" x14ac:dyDescent="0.25">
      <c r="A3364" s="22" t="s">
        <v>11</v>
      </c>
      <c r="B3364" s="20"/>
      <c r="C3364" s="20"/>
      <c r="D3364" s="23" t="str">
        <f>IF(D6 = "","",D6)</f>
        <v/>
      </c>
      <c r="E3364" s="20"/>
      <c r="F3364" s="20"/>
    </row>
    <row r="3365" spans="1:13" x14ac:dyDescent="0.25">
      <c r="A3365" s="22" t="s">
        <v>12</v>
      </c>
      <c r="B3365" s="20"/>
      <c r="C3365" s="20"/>
      <c r="D3365" s="23" t="str">
        <f>IF(D7 = "","",D7)</f>
        <v/>
      </c>
      <c r="E3365" s="20"/>
      <c r="F3365" s="20"/>
      <c r="J3365" s="8"/>
      <c r="K3365" s="8"/>
      <c r="L3365" s="8"/>
      <c r="M3365" s="8"/>
    </row>
    <row r="3366" spans="1:13" x14ac:dyDescent="0.25">
      <c r="A3366" s="22" t="s">
        <v>13</v>
      </c>
      <c r="B3366" s="20"/>
      <c r="C3366" s="20"/>
      <c r="D3366" s="23" t="s">
        <v>14</v>
      </c>
      <c r="E3366" s="20"/>
      <c r="F3366" s="20"/>
      <c r="G3366" s="20"/>
      <c r="H3366" s="20"/>
    </row>
    <row r="3367" spans="1:13" x14ac:dyDescent="0.25">
      <c r="A3367" s="22" t="s">
        <v>15</v>
      </c>
      <c r="B3367" s="20"/>
      <c r="C3367" s="20"/>
      <c r="D3367" s="23" t="s">
        <v>16</v>
      </c>
      <c r="E3367" s="20"/>
      <c r="F3367" s="20"/>
      <c r="G3367" s="20"/>
      <c r="H3367" s="20"/>
      <c r="I3367" s="8" t="s">
        <v>17</v>
      </c>
      <c r="J3367" s="18" t="s">
        <v>18</v>
      </c>
    </row>
    <row r="3368" spans="1:13" ht="60" customHeight="1" x14ac:dyDescent="0.25">
      <c r="A3368" s="22" t="s">
        <v>19</v>
      </c>
      <c r="B3368" s="20"/>
      <c r="C3368" s="20"/>
      <c r="D3368" s="23" t="s">
        <v>20</v>
      </c>
      <c r="E3368" s="20"/>
      <c r="F3368" s="20"/>
      <c r="G3368" s="20"/>
      <c r="H3368" s="20"/>
    </row>
    <row r="3369" spans="1:13" ht="15" customHeight="1" x14ac:dyDescent="0.25">
      <c r="A3369" s="22" t="s">
        <v>21</v>
      </c>
      <c r="B3369" s="20"/>
      <c r="C3369" s="20"/>
      <c r="D3369" s="23" t="s">
        <v>22</v>
      </c>
      <c r="E3369" s="20"/>
      <c r="F3369" s="20"/>
      <c r="G3369" s="20"/>
      <c r="H3369" s="20"/>
    </row>
    <row r="3370" spans="1:13" ht="15" customHeight="1" x14ac:dyDescent="0.25">
      <c r="A3370" s="22" t="s">
        <v>23</v>
      </c>
      <c r="B3370" s="20"/>
      <c r="C3370" s="20"/>
      <c r="D3370" s="23" t="s">
        <v>24</v>
      </c>
      <c r="E3370" s="20"/>
      <c r="F3370" s="20"/>
      <c r="G3370" s="20"/>
      <c r="H3370" s="20"/>
      <c r="I3370" s="20"/>
      <c r="J3370" s="20"/>
    </row>
    <row r="3371" spans="1:13" x14ac:dyDescent="0.25">
      <c r="A3371" s="22" t="s">
        <v>25</v>
      </c>
      <c r="B3371" s="20"/>
      <c r="C3371" s="20"/>
      <c r="D3371" s="23" t="s">
        <v>26</v>
      </c>
      <c r="E3371" s="20"/>
      <c r="F3371" s="20"/>
      <c r="G3371" s="20"/>
      <c r="H3371" s="20"/>
    </row>
    <row r="3372" spans="1:13" x14ac:dyDescent="0.25">
      <c r="A3372" s="22" t="s">
        <v>27</v>
      </c>
      <c r="B3372" s="20"/>
      <c r="C3372" s="20"/>
      <c r="D3372" s="23" t="s">
        <v>28</v>
      </c>
      <c r="E3372" s="20"/>
      <c r="F3372" s="20"/>
      <c r="G3372" s="20"/>
      <c r="H3372" s="20"/>
    </row>
    <row r="3374" spans="1:13" x14ac:dyDescent="0.25">
      <c r="A3374" s="15" t="s">
        <v>1504</v>
      </c>
    </row>
    <row r="3376" spans="1:13" x14ac:dyDescent="0.25">
      <c r="A3376" s="5" t="s">
        <v>30</v>
      </c>
      <c r="B3376" s="25" t="s">
        <v>31</v>
      </c>
      <c r="C3376" s="25"/>
      <c r="D3376" s="25"/>
      <c r="E3376" s="25"/>
      <c r="F3376" s="25"/>
      <c r="G3376" s="5" t="s">
        <v>32</v>
      </c>
      <c r="H3376" s="5" t="s">
        <v>33</v>
      </c>
      <c r="I3376" s="7" t="s">
        <v>34</v>
      </c>
      <c r="J3376" s="6" t="s">
        <v>35</v>
      </c>
    </row>
    <row r="3377" spans="1:11" ht="45" customHeight="1" x14ac:dyDescent="0.25">
      <c r="A3377" s="9" t="s">
        <v>184</v>
      </c>
      <c r="B3377" s="26" t="s">
        <v>185</v>
      </c>
      <c r="C3377" s="26"/>
      <c r="D3377" s="26"/>
      <c r="E3377" s="26"/>
      <c r="F3377" s="26"/>
      <c r="G3377" s="9" t="s">
        <v>137</v>
      </c>
      <c r="H3377" s="12" t="s">
        <v>1505</v>
      </c>
      <c r="I3377" s="13"/>
      <c r="J3377" s="11">
        <f t="shared" ref="J3377:J3384" si="22">TRUNC((H3377*TRUNC(I3377,2)),2)</f>
        <v>0</v>
      </c>
      <c r="K3377" s="10" t="s">
        <v>1506</v>
      </c>
    </row>
    <row r="3378" spans="1:11" ht="60" customHeight="1" x14ac:dyDescent="0.25">
      <c r="A3378" s="9" t="s">
        <v>1507</v>
      </c>
      <c r="B3378" s="26" t="s">
        <v>1508</v>
      </c>
      <c r="C3378" s="26"/>
      <c r="D3378" s="26"/>
      <c r="E3378" s="26"/>
      <c r="F3378" s="26"/>
      <c r="G3378" s="9" t="s">
        <v>46</v>
      </c>
      <c r="H3378" s="12" t="s">
        <v>1509</v>
      </c>
      <c r="I3378" s="13"/>
      <c r="J3378" s="11">
        <f t="shared" si="22"/>
        <v>0</v>
      </c>
      <c r="K3378" s="10" t="s">
        <v>1510</v>
      </c>
    </row>
    <row r="3379" spans="1:11" ht="30" customHeight="1" x14ac:dyDescent="0.25">
      <c r="A3379" s="9" t="s">
        <v>192</v>
      </c>
      <c r="B3379" s="26" t="s">
        <v>193</v>
      </c>
      <c r="C3379" s="26"/>
      <c r="D3379" s="26"/>
      <c r="E3379" s="26"/>
      <c r="F3379" s="26"/>
      <c r="G3379" s="9" t="s">
        <v>194</v>
      </c>
      <c r="H3379" s="12" t="s">
        <v>1511</v>
      </c>
      <c r="I3379" s="13"/>
      <c r="J3379" s="11">
        <f t="shared" si="22"/>
        <v>0</v>
      </c>
      <c r="K3379" s="10" t="s">
        <v>1512</v>
      </c>
    </row>
    <row r="3380" spans="1:11" ht="30" customHeight="1" x14ac:dyDescent="0.25">
      <c r="A3380" s="9" t="s">
        <v>197</v>
      </c>
      <c r="B3380" s="26" t="s">
        <v>198</v>
      </c>
      <c r="C3380" s="26"/>
      <c r="D3380" s="26"/>
      <c r="E3380" s="26"/>
      <c r="F3380" s="26"/>
      <c r="G3380" s="9" t="s">
        <v>194</v>
      </c>
      <c r="H3380" s="12" t="s">
        <v>1513</v>
      </c>
      <c r="I3380" s="13"/>
      <c r="J3380" s="11">
        <f t="shared" si="22"/>
        <v>0</v>
      </c>
      <c r="K3380" s="10" t="s">
        <v>1514</v>
      </c>
    </row>
    <row r="3381" spans="1:11" ht="30" customHeight="1" x14ac:dyDescent="0.25">
      <c r="A3381" s="9" t="s">
        <v>201</v>
      </c>
      <c r="B3381" s="26" t="s">
        <v>202</v>
      </c>
      <c r="C3381" s="26"/>
      <c r="D3381" s="26"/>
      <c r="E3381" s="26"/>
      <c r="F3381" s="26"/>
      <c r="G3381" s="9" t="s">
        <v>194</v>
      </c>
      <c r="H3381" s="12" t="s">
        <v>1515</v>
      </c>
      <c r="I3381" s="13"/>
      <c r="J3381" s="11">
        <f t="shared" si="22"/>
        <v>0</v>
      </c>
      <c r="K3381" s="10" t="s">
        <v>1516</v>
      </c>
    </row>
    <row r="3382" spans="1:11" ht="30" customHeight="1" x14ac:dyDescent="0.25">
      <c r="A3382" s="9" t="s">
        <v>205</v>
      </c>
      <c r="B3382" s="26" t="s">
        <v>206</v>
      </c>
      <c r="C3382" s="26"/>
      <c r="D3382" s="26"/>
      <c r="E3382" s="26"/>
      <c r="F3382" s="26"/>
      <c r="G3382" s="9" t="s">
        <v>194</v>
      </c>
      <c r="H3382" s="12" t="s">
        <v>1517</v>
      </c>
      <c r="I3382" s="13"/>
      <c r="J3382" s="11">
        <f t="shared" si="22"/>
        <v>0</v>
      </c>
      <c r="K3382" s="10" t="s">
        <v>1518</v>
      </c>
    </row>
    <row r="3383" spans="1:11" ht="30" customHeight="1" x14ac:dyDescent="0.25">
      <c r="A3383" s="9" t="s">
        <v>209</v>
      </c>
      <c r="B3383" s="26" t="s">
        <v>210</v>
      </c>
      <c r="C3383" s="26"/>
      <c r="D3383" s="26"/>
      <c r="E3383" s="26"/>
      <c r="F3383" s="26"/>
      <c r="G3383" s="9" t="s">
        <v>194</v>
      </c>
      <c r="H3383" s="12" t="s">
        <v>1519</v>
      </c>
      <c r="I3383" s="13"/>
      <c r="J3383" s="11">
        <f t="shared" si="22"/>
        <v>0</v>
      </c>
      <c r="K3383" s="10" t="s">
        <v>1520</v>
      </c>
    </row>
    <row r="3384" spans="1:11" ht="60" customHeight="1" x14ac:dyDescent="0.25">
      <c r="A3384" s="9" t="s">
        <v>223</v>
      </c>
      <c r="B3384" s="26" t="s">
        <v>224</v>
      </c>
      <c r="C3384" s="26"/>
      <c r="D3384" s="26"/>
      <c r="E3384" s="26"/>
      <c r="F3384" s="26"/>
      <c r="G3384" s="9" t="s">
        <v>137</v>
      </c>
      <c r="H3384" s="12" t="s">
        <v>225</v>
      </c>
      <c r="I3384" s="13"/>
      <c r="J3384" s="11">
        <f t="shared" si="22"/>
        <v>0</v>
      </c>
      <c r="K3384" s="10" t="s">
        <v>1521</v>
      </c>
    </row>
    <row r="3385" spans="1:11" x14ac:dyDescent="0.25">
      <c r="I3385" s="17" t="s">
        <v>41</v>
      </c>
      <c r="J3385" s="16">
        <f>SUM(J3377:J3384)</f>
        <v>0</v>
      </c>
    </row>
    <row r="3396" spans="1:13" x14ac:dyDescent="0.25">
      <c r="C3396" s="19" t="s">
        <v>0</v>
      </c>
      <c r="D3396" s="20"/>
      <c r="E3396" s="20"/>
      <c r="F3396" s="20"/>
      <c r="G3396" s="20"/>
      <c r="H3396" s="20"/>
      <c r="I3396" s="4" t="s">
        <v>3</v>
      </c>
      <c r="J3396" s="3" t="str">
        <f>IF(J1 = "","",J1)</f>
        <v/>
      </c>
    </row>
    <row r="3397" spans="1:13" ht="22.5" x14ac:dyDescent="0.25">
      <c r="C3397" s="19" t="s">
        <v>1</v>
      </c>
      <c r="D3397" s="20"/>
      <c r="E3397" s="20"/>
      <c r="F3397" s="20"/>
      <c r="G3397" s="20"/>
      <c r="H3397" s="20"/>
      <c r="J3397" s="1" t="s">
        <v>1836</v>
      </c>
    </row>
    <row r="3398" spans="1:13" x14ac:dyDescent="0.25">
      <c r="C3398" s="19" t="s">
        <v>2</v>
      </c>
      <c r="D3398" s="20"/>
      <c r="E3398" s="20"/>
      <c r="F3398" s="20"/>
      <c r="G3398" s="20"/>
      <c r="H3398" s="20"/>
    </row>
    <row r="3400" spans="1:13" x14ac:dyDescent="0.25">
      <c r="A3400" s="22" t="s">
        <v>9</v>
      </c>
      <c r="B3400" s="20"/>
      <c r="C3400" s="20"/>
      <c r="D3400" s="23" t="s">
        <v>10</v>
      </c>
      <c r="E3400" s="20"/>
      <c r="F3400" s="20"/>
      <c r="G3400" s="20"/>
      <c r="H3400" s="20"/>
    </row>
    <row r="3401" spans="1:13" x14ac:dyDescent="0.25">
      <c r="A3401" s="22" t="s">
        <v>11</v>
      </c>
      <c r="B3401" s="20"/>
      <c r="C3401" s="20"/>
      <c r="D3401" s="23" t="str">
        <f>IF(D6 = "","",D6)</f>
        <v/>
      </c>
      <c r="E3401" s="20"/>
      <c r="F3401" s="20"/>
    </row>
    <row r="3402" spans="1:13" x14ac:dyDescent="0.25">
      <c r="A3402" s="22" t="s">
        <v>12</v>
      </c>
      <c r="B3402" s="20"/>
      <c r="C3402" s="20"/>
      <c r="D3402" s="23" t="str">
        <f>IF(D7 = "","",D7)</f>
        <v/>
      </c>
      <c r="E3402" s="20"/>
      <c r="F3402" s="20"/>
      <c r="J3402" s="8"/>
      <c r="K3402" s="8"/>
      <c r="L3402" s="8"/>
      <c r="M3402" s="8"/>
    </row>
    <row r="3403" spans="1:13" x14ac:dyDescent="0.25">
      <c r="A3403" s="22" t="s">
        <v>13</v>
      </c>
      <c r="B3403" s="20"/>
      <c r="C3403" s="20"/>
      <c r="D3403" s="23" t="s">
        <v>14</v>
      </c>
      <c r="E3403" s="20"/>
      <c r="F3403" s="20"/>
      <c r="G3403" s="20"/>
      <c r="H3403" s="20"/>
    </row>
    <row r="3404" spans="1:13" x14ac:dyDescent="0.25">
      <c r="A3404" s="22" t="s">
        <v>15</v>
      </c>
      <c r="B3404" s="20"/>
      <c r="C3404" s="20"/>
      <c r="D3404" s="23" t="s">
        <v>16</v>
      </c>
      <c r="E3404" s="20"/>
      <c r="F3404" s="20"/>
      <c r="G3404" s="20"/>
      <c r="H3404" s="20"/>
      <c r="I3404" s="8" t="s">
        <v>17</v>
      </c>
      <c r="J3404" s="18" t="s">
        <v>18</v>
      </c>
    </row>
    <row r="3405" spans="1:13" ht="60" customHeight="1" x14ac:dyDescent="0.25">
      <c r="A3405" s="22" t="s">
        <v>19</v>
      </c>
      <c r="B3405" s="20"/>
      <c r="C3405" s="20"/>
      <c r="D3405" s="23" t="s">
        <v>20</v>
      </c>
      <c r="E3405" s="20"/>
      <c r="F3405" s="20"/>
      <c r="G3405" s="20"/>
      <c r="H3405" s="20"/>
    </row>
    <row r="3406" spans="1:13" ht="15" customHeight="1" x14ac:dyDescent="0.25">
      <c r="A3406" s="22" t="s">
        <v>21</v>
      </c>
      <c r="B3406" s="20"/>
      <c r="C3406" s="20"/>
      <c r="D3406" s="23" t="s">
        <v>22</v>
      </c>
      <c r="E3406" s="20"/>
      <c r="F3406" s="20"/>
      <c r="G3406" s="20"/>
      <c r="H3406" s="20"/>
    </row>
    <row r="3407" spans="1:13" ht="15" customHeight="1" x14ac:dyDescent="0.25">
      <c r="A3407" s="22" t="s">
        <v>23</v>
      </c>
      <c r="B3407" s="20"/>
      <c r="C3407" s="20"/>
      <c r="D3407" s="23" t="s">
        <v>24</v>
      </c>
      <c r="E3407" s="20"/>
      <c r="F3407" s="20"/>
      <c r="G3407" s="20"/>
      <c r="H3407" s="20"/>
      <c r="I3407" s="20"/>
      <c r="J3407" s="20"/>
    </row>
    <row r="3408" spans="1:13" x14ac:dyDescent="0.25">
      <c r="A3408" s="22" t="s">
        <v>25</v>
      </c>
      <c r="B3408" s="20"/>
      <c r="C3408" s="20"/>
      <c r="D3408" s="23" t="s">
        <v>26</v>
      </c>
      <c r="E3408" s="20"/>
      <c r="F3408" s="20"/>
      <c r="G3408" s="20"/>
      <c r="H3408" s="20"/>
    </row>
    <row r="3409" spans="1:11" x14ac:dyDescent="0.25">
      <c r="A3409" s="22" t="s">
        <v>27</v>
      </c>
      <c r="B3409" s="20"/>
      <c r="C3409" s="20"/>
      <c r="D3409" s="23" t="s">
        <v>28</v>
      </c>
      <c r="E3409" s="20"/>
      <c r="F3409" s="20"/>
      <c r="G3409" s="20"/>
      <c r="H3409" s="20"/>
    </row>
    <row r="3411" spans="1:11" x14ac:dyDescent="0.25">
      <c r="A3411" s="15" t="s">
        <v>1131</v>
      </c>
    </row>
    <row r="3413" spans="1:11" x14ac:dyDescent="0.25">
      <c r="A3413" s="5" t="s">
        <v>30</v>
      </c>
      <c r="B3413" s="25" t="s">
        <v>31</v>
      </c>
      <c r="C3413" s="25"/>
      <c r="D3413" s="25"/>
      <c r="E3413" s="25"/>
      <c r="F3413" s="25"/>
      <c r="G3413" s="5" t="s">
        <v>32</v>
      </c>
      <c r="H3413" s="5" t="s">
        <v>33</v>
      </c>
      <c r="I3413" s="7" t="s">
        <v>34</v>
      </c>
      <c r="J3413" s="6" t="s">
        <v>35</v>
      </c>
    </row>
    <row r="3414" spans="1:11" ht="75" customHeight="1" x14ac:dyDescent="0.25">
      <c r="A3414" s="9" t="s">
        <v>236</v>
      </c>
      <c r="B3414" s="26" t="s">
        <v>237</v>
      </c>
      <c r="C3414" s="26"/>
      <c r="D3414" s="26"/>
      <c r="E3414" s="26"/>
      <c r="F3414" s="26"/>
      <c r="G3414" s="9" t="s">
        <v>194</v>
      </c>
      <c r="H3414" s="12" t="s">
        <v>1132</v>
      </c>
      <c r="I3414" s="13"/>
      <c r="J3414" s="11">
        <f>TRUNC((H3414*TRUNC(I3414,2)),2)</f>
        <v>0</v>
      </c>
      <c r="K3414" s="10" t="s">
        <v>1522</v>
      </c>
    </row>
    <row r="3415" spans="1:11" ht="60" customHeight="1" x14ac:dyDescent="0.25">
      <c r="A3415" s="9" t="s">
        <v>240</v>
      </c>
      <c r="B3415" s="26" t="s">
        <v>241</v>
      </c>
      <c r="C3415" s="26"/>
      <c r="D3415" s="26"/>
      <c r="E3415" s="26"/>
      <c r="F3415" s="26"/>
      <c r="G3415" s="9" t="s">
        <v>46</v>
      </c>
      <c r="H3415" s="12" t="s">
        <v>242</v>
      </c>
      <c r="I3415" s="13"/>
      <c r="J3415" s="11">
        <f>TRUNC((H3415*TRUNC(I3415,2)),2)</f>
        <v>0</v>
      </c>
      <c r="K3415" s="10" t="s">
        <v>1523</v>
      </c>
    </row>
    <row r="3416" spans="1:11" x14ac:dyDescent="0.25">
      <c r="I3416" s="17" t="s">
        <v>41</v>
      </c>
      <c r="J3416" s="16">
        <f>SUM(J3414:J3415)</f>
        <v>0</v>
      </c>
    </row>
    <row r="3418" spans="1:11" x14ac:dyDescent="0.25">
      <c r="A3418" s="15" t="s">
        <v>244</v>
      </c>
    </row>
    <row r="3420" spans="1:11" x14ac:dyDescent="0.25">
      <c r="A3420" s="15" t="s">
        <v>245</v>
      </c>
    </row>
    <row r="3422" spans="1:11" x14ac:dyDescent="0.25">
      <c r="A3422" s="5" t="s">
        <v>30</v>
      </c>
      <c r="B3422" s="25" t="s">
        <v>31</v>
      </c>
      <c r="C3422" s="25"/>
      <c r="D3422" s="25"/>
      <c r="E3422" s="25"/>
      <c r="F3422" s="25"/>
      <c r="G3422" s="5" t="s">
        <v>32</v>
      </c>
      <c r="H3422" s="5" t="s">
        <v>33</v>
      </c>
      <c r="I3422" s="7" t="s">
        <v>34</v>
      </c>
      <c r="J3422" s="6" t="s">
        <v>35</v>
      </c>
    </row>
    <row r="3423" spans="1:11" ht="165" customHeight="1" x14ac:dyDescent="0.25">
      <c r="A3423" s="9" t="s">
        <v>1136</v>
      </c>
      <c r="B3423" s="26" t="s">
        <v>1137</v>
      </c>
      <c r="C3423" s="26"/>
      <c r="D3423" s="26"/>
      <c r="E3423" s="26"/>
      <c r="F3423" s="26"/>
      <c r="G3423" s="9" t="s">
        <v>71</v>
      </c>
      <c r="H3423" s="12" t="s">
        <v>1138</v>
      </c>
      <c r="I3423" s="13"/>
      <c r="J3423" s="11">
        <f>TRUNC((H3423*TRUNC(I3423,2)),2)</f>
        <v>0</v>
      </c>
      <c r="K3423" s="10" t="s">
        <v>1524</v>
      </c>
    </row>
    <row r="3424" spans="1:11" ht="45" customHeight="1" x14ac:dyDescent="0.25">
      <c r="A3424" s="9" t="s">
        <v>1140</v>
      </c>
      <c r="B3424" s="26" t="s">
        <v>1141</v>
      </c>
      <c r="C3424" s="26"/>
      <c r="D3424" s="26"/>
      <c r="E3424" s="26"/>
      <c r="F3424" s="26"/>
      <c r="G3424" s="9" t="s">
        <v>46</v>
      </c>
      <c r="H3424" s="12" t="s">
        <v>1142</v>
      </c>
      <c r="I3424" s="13"/>
      <c r="J3424" s="11">
        <f>TRUNC((H3424*TRUNC(I3424,2)),2)</f>
        <v>0</v>
      </c>
      <c r="K3424" s="10" t="s">
        <v>1525</v>
      </c>
    </row>
    <row r="3427" spans="1:13" x14ac:dyDescent="0.25">
      <c r="C3427" s="19" t="s">
        <v>0</v>
      </c>
      <c r="D3427" s="20"/>
      <c r="E3427" s="20"/>
      <c r="F3427" s="20"/>
      <c r="G3427" s="20"/>
      <c r="H3427" s="20"/>
      <c r="I3427" s="4" t="s">
        <v>3</v>
      </c>
      <c r="J3427" s="3" t="str">
        <f>IF(J1 = "","",J1)</f>
        <v/>
      </c>
    </row>
    <row r="3428" spans="1:13" ht="22.5" x14ac:dyDescent="0.25">
      <c r="C3428" s="19" t="s">
        <v>1</v>
      </c>
      <c r="D3428" s="20"/>
      <c r="E3428" s="20"/>
      <c r="F3428" s="20"/>
      <c r="G3428" s="20"/>
      <c r="H3428" s="20"/>
      <c r="J3428" s="1" t="s">
        <v>1837</v>
      </c>
    </row>
    <row r="3429" spans="1:13" x14ac:dyDescent="0.25">
      <c r="C3429" s="19" t="s">
        <v>2</v>
      </c>
      <c r="D3429" s="20"/>
      <c r="E3429" s="20"/>
      <c r="F3429" s="20"/>
      <c r="G3429" s="20"/>
      <c r="H3429" s="20"/>
    </row>
    <row r="3431" spans="1:13" x14ac:dyDescent="0.25">
      <c r="A3431" s="22" t="s">
        <v>9</v>
      </c>
      <c r="B3431" s="20"/>
      <c r="C3431" s="20"/>
      <c r="D3431" s="23" t="s">
        <v>10</v>
      </c>
      <c r="E3431" s="20"/>
      <c r="F3431" s="20"/>
      <c r="G3431" s="20"/>
      <c r="H3431" s="20"/>
    </row>
    <row r="3432" spans="1:13" x14ac:dyDescent="0.25">
      <c r="A3432" s="22" t="s">
        <v>11</v>
      </c>
      <c r="B3432" s="20"/>
      <c r="C3432" s="20"/>
      <c r="D3432" s="23" t="str">
        <f>IF(D6 = "","",D6)</f>
        <v/>
      </c>
      <c r="E3432" s="20"/>
      <c r="F3432" s="20"/>
    </row>
    <row r="3433" spans="1:13" x14ac:dyDescent="0.25">
      <c r="A3433" s="22" t="s">
        <v>12</v>
      </c>
      <c r="B3433" s="20"/>
      <c r="C3433" s="20"/>
      <c r="D3433" s="23" t="str">
        <f>IF(D7 = "","",D7)</f>
        <v/>
      </c>
      <c r="E3433" s="20"/>
      <c r="F3433" s="20"/>
      <c r="J3433" s="8"/>
      <c r="K3433" s="8"/>
      <c r="L3433" s="8"/>
      <c r="M3433" s="8"/>
    </row>
    <row r="3434" spans="1:13" x14ac:dyDescent="0.25">
      <c r="A3434" s="22" t="s">
        <v>13</v>
      </c>
      <c r="B3434" s="20"/>
      <c r="C3434" s="20"/>
      <c r="D3434" s="23" t="s">
        <v>14</v>
      </c>
      <c r="E3434" s="20"/>
      <c r="F3434" s="20"/>
      <c r="G3434" s="20"/>
      <c r="H3434" s="20"/>
    </row>
    <row r="3435" spans="1:13" x14ac:dyDescent="0.25">
      <c r="A3435" s="22" t="s">
        <v>15</v>
      </c>
      <c r="B3435" s="20"/>
      <c r="C3435" s="20"/>
      <c r="D3435" s="23" t="s">
        <v>16</v>
      </c>
      <c r="E3435" s="20"/>
      <c r="F3435" s="20"/>
      <c r="G3435" s="20"/>
      <c r="H3435" s="20"/>
      <c r="I3435" s="8" t="s">
        <v>17</v>
      </c>
      <c r="J3435" s="18" t="s">
        <v>18</v>
      </c>
    </row>
    <row r="3436" spans="1:13" ht="60" customHeight="1" x14ac:dyDescent="0.25">
      <c r="A3436" s="22" t="s">
        <v>19</v>
      </c>
      <c r="B3436" s="20"/>
      <c r="C3436" s="20"/>
      <c r="D3436" s="23" t="s">
        <v>20</v>
      </c>
      <c r="E3436" s="20"/>
      <c r="F3436" s="20"/>
      <c r="G3436" s="20"/>
      <c r="H3436" s="20"/>
    </row>
    <row r="3437" spans="1:13" ht="15" customHeight="1" x14ac:dyDescent="0.25">
      <c r="A3437" s="22" t="s">
        <v>21</v>
      </c>
      <c r="B3437" s="20"/>
      <c r="C3437" s="20"/>
      <c r="D3437" s="23" t="s">
        <v>22</v>
      </c>
      <c r="E3437" s="20"/>
      <c r="F3437" s="20"/>
      <c r="G3437" s="20"/>
      <c r="H3437" s="20"/>
    </row>
    <row r="3438" spans="1:13" ht="15" customHeight="1" x14ac:dyDescent="0.25">
      <c r="A3438" s="22" t="s">
        <v>23</v>
      </c>
      <c r="B3438" s="20"/>
      <c r="C3438" s="20"/>
      <c r="D3438" s="23" t="s">
        <v>24</v>
      </c>
      <c r="E3438" s="20"/>
      <c r="F3438" s="20"/>
      <c r="G3438" s="20"/>
      <c r="H3438" s="20"/>
      <c r="I3438" s="20"/>
      <c r="J3438" s="20"/>
    </row>
    <row r="3439" spans="1:13" x14ac:dyDescent="0.25">
      <c r="A3439" s="22" t="s">
        <v>25</v>
      </c>
      <c r="B3439" s="20"/>
      <c r="C3439" s="20"/>
      <c r="D3439" s="23" t="s">
        <v>26</v>
      </c>
      <c r="E3439" s="20"/>
      <c r="F3439" s="20"/>
      <c r="G3439" s="20"/>
      <c r="H3439" s="20"/>
    </row>
    <row r="3440" spans="1:13" x14ac:dyDescent="0.25">
      <c r="A3440" s="22" t="s">
        <v>27</v>
      </c>
      <c r="B3440" s="20"/>
      <c r="C3440" s="20"/>
      <c r="D3440" s="23" t="s">
        <v>28</v>
      </c>
      <c r="E3440" s="20"/>
      <c r="F3440" s="20"/>
      <c r="G3440" s="20"/>
      <c r="H3440" s="20"/>
    </row>
    <row r="3442" spans="1:11" x14ac:dyDescent="0.25">
      <c r="A3442" s="5" t="s">
        <v>30</v>
      </c>
      <c r="B3442" s="25" t="s">
        <v>31</v>
      </c>
      <c r="C3442" s="25"/>
      <c r="D3442" s="25"/>
      <c r="E3442" s="25"/>
      <c r="F3442" s="25"/>
      <c r="G3442" s="5" t="s">
        <v>32</v>
      </c>
      <c r="H3442" s="5" t="s">
        <v>33</v>
      </c>
      <c r="I3442" s="7" t="s">
        <v>34</v>
      </c>
      <c r="J3442" s="6" t="s">
        <v>35</v>
      </c>
    </row>
    <row r="3443" spans="1:11" ht="75" customHeight="1" x14ac:dyDescent="0.25">
      <c r="A3443" s="9" t="s">
        <v>1144</v>
      </c>
      <c r="B3443" s="26" t="s">
        <v>1145</v>
      </c>
      <c r="C3443" s="26"/>
      <c r="D3443" s="26"/>
      <c r="E3443" s="26"/>
      <c r="F3443" s="26"/>
      <c r="G3443" s="9" t="s">
        <v>46</v>
      </c>
      <c r="H3443" s="12" t="s">
        <v>1146</v>
      </c>
      <c r="I3443" s="13"/>
      <c r="J3443" s="11">
        <f>TRUNC((H3443*TRUNC(I3443,2)),2)</f>
        <v>0</v>
      </c>
      <c r="K3443" s="10" t="s">
        <v>1526</v>
      </c>
    </row>
    <row r="3444" spans="1:11" ht="90" customHeight="1" x14ac:dyDescent="0.25">
      <c r="A3444" s="9" t="s">
        <v>1148</v>
      </c>
      <c r="B3444" s="26" t="s">
        <v>1149</v>
      </c>
      <c r="C3444" s="26"/>
      <c r="D3444" s="26"/>
      <c r="E3444" s="26"/>
      <c r="F3444" s="26"/>
      <c r="G3444" s="9" t="s">
        <v>46</v>
      </c>
      <c r="H3444" s="12" t="s">
        <v>1370</v>
      </c>
      <c r="I3444" s="13"/>
      <c r="J3444" s="11">
        <f>TRUNC((H3444*TRUNC(I3444,2)),2)</f>
        <v>0</v>
      </c>
      <c r="K3444" s="10" t="s">
        <v>1527</v>
      </c>
    </row>
    <row r="3445" spans="1:11" x14ac:dyDescent="0.25">
      <c r="I3445" s="17" t="s">
        <v>41</v>
      </c>
      <c r="J3445" s="16">
        <f>SUM(J3423:J3424,J3443:J3444)</f>
        <v>0</v>
      </c>
    </row>
    <row r="3447" spans="1:11" x14ac:dyDescent="0.25">
      <c r="A3447" s="15" t="s">
        <v>330</v>
      </c>
    </row>
    <row r="3449" spans="1:11" x14ac:dyDescent="0.25">
      <c r="A3449" s="5" t="s">
        <v>30</v>
      </c>
      <c r="B3449" s="25" t="s">
        <v>31</v>
      </c>
      <c r="C3449" s="25"/>
      <c r="D3449" s="25"/>
      <c r="E3449" s="25"/>
      <c r="F3449" s="25"/>
      <c r="G3449" s="5" t="s">
        <v>32</v>
      </c>
      <c r="H3449" s="5" t="s">
        <v>33</v>
      </c>
      <c r="I3449" s="7" t="s">
        <v>34</v>
      </c>
      <c r="J3449" s="6" t="s">
        <v>35</v>
      </c>
    </row>
    <row r="3450" spans="1:11" ht="60" customHeight="1" x14ac:dyDescent="0.25">
      <c r="A3450" s="9" t="s">
        <v>1152</v>
      </c>
      <c r="B3450" s="26" t="s">
        <v>1153</v>
      </c>
      <c r="C3450" s="26"/>
      <c r="D3450" s="26"/>
      <c r="E3450" s="26"/>
      <c r="F3450" s="26"/>
      <c r="G3450" s="9" t="s">
        <v>46</v>
      </c>
      <c r="H3450" s="12" t="s">
        <v>1154</v>
      </c>
      <c r="I3450" s="13"/>
      <c r="J3450" s="11">
        <f>TRUNC((H3450*TRUNC(I3450,2)),2)</f>
        <v>0</v>
      </c>
      <c r="K3450" s="10" t="s">
        <v>1528</v>
      </c>
    </row>
    <row r="3451" spans="1:11" x14ac:dyDescent="0.25">
      <c r="I3451" s="17" t="s">
        <v>41</v>
      </c>
      <c r="J3451" s="16">
        <f>SUM(J3450)</f>
        <v>0</v>
      </c>
    </row>
    <row r="3453" spans="1:11" x14ac:dyDescent="0.25">
      <c r="A3453" s="15" t="s">
        <v>1373</v>
      </c>
    </row>
    <row r="3455" spans="1:11" x14ac:dyDescent="0.25">
      <c r="A3455" s="5" t="s">
        <v>30</v>
      </c>
      <c r="B3455" s="25" t="s">
        <v>31</v>
      </c>
      <c r="C3455" s="25"/>
      <c r="D3455" s="25"/>
      <c r="E3455" s="25"/>
      <c r="F3455" s="25"/>
      <c r="G3455" s="5" t="s">
        <v>32</v>
      </c>
      <c r="H3455" s="5" t="s">
        <v>33</v>
      </c>
      <c r="I3455" s="7" t="s">
        <v>34</v>
      </c>
      <c r="J3455" s="6" t="s">
        <v>35</v>
      </c>
    </row>
    <row r="3465" spans="1:13" x14ac:dyDescent="0.25">
      <c r="C3465" s="19" t="s">
        <v>0</v>
      </c>
      <c r="D3465" s="20"/>
      <c r="E3465" s="20"/>
      <c r="F3465" s="20"/>
      <c r="G3465" s="20"/>
      <c r="H3465" s="20"/>
      <c r="I3465" s="4" t="s">
        <v>3</v>
      </c>
      <c r="J3465" s="3" t="str">
        <f>IF(J1 = "","",J1)</f>
        <v/>
      </c>
    </row>
    <row r="3466" spans="1:13" ht="22.5" x14ac:dyDescent="0.25">
      <c r="C3466" s="19" t="s">
        <v>1</v>
      </c>
      <c r="D3466" s="20"/>
      <c r="E3466" s="20"/>
      <c r="F3466" s="20"/>
      <c r="G3466" s="20"/>
      <c r="H3466" s="20"/>
      <c r="J3466" s="1" t="s">
        <v>1838</v>
      </c>
    </row>
    <row r="3467" spans="1:13" x14ac:dyDescent="0.25">
      <c r="C3467" s="19" t="s">
        <v>2</v>
      </c>
      <c r="D3467" s="20"/>
      <c r="E3467" s="20"/>
      <c r="F3467" s="20"/>
      <c r="G3467" s="20"/>
      <c r="H3467" s="20"/>
    </row>
    <row r="3469" spans="1:13" x14ac:dyDescent="0.25">
      <c r="A3469" s="22" t="s">
        <v>9</v>
      </c>
      <c r="B3469" s="20"/>
      <c r="C3469" s="20"/>
      <c r="D3469" s="23" t="s">
        <v>10</v>
      </c>
      <c r="E3469" s="20"/>
      <c r="F3469" s="20"/>
      <c r="G3469" s="20"/>
      <c r="H3469" s="20"/>
    </row>
    <row r="3470" spans="1:13" x14ac:dyDescent="0.25">
      <c r="A3470" s="22" t="s">
        <v>11</v>
      </c>
      <c r="B3470" s="20"/>
      <c r="C3470" s="20"/>
      <c r="D3470" s="23" t="str">
        <f>IF(D6 = "","",D6)</f>
        <v/>
      </c>
      <c r="E3470" s="20"/>
      <c r="F3470" s="20"/>
    </row>
    <row r="3471" spans="1:13" x14ac:dyDescent="0.25">
      <c r="A3471" s="22" t="s">
        <v>12</v>
      </c>
      <c r="B3471" s="20"/>
      <c r="C3471" s="20"/>
      <c r="D3471" s="23" t="str">
        <f>IF(D7 = "","",D7)</f>
        <v/>
      </c>
      <c r="E3471" s="20"/>
      <c r="F3471" s="20"/>
      <c r="J3471" s="8"/>
      <c r="K3471" s="8"/>
      <c r="L3471" s="8"/>
      <c r="M3471" s="8"/>
    </row>
    <row r="3472" spans="1:13" x14ac:dyDescent="0.25">
      <c r="A3472" s="22" t="s">
        <v>13</v>
      </c>
      <c r="B3472" s="20"/>
      <c r="C3472" s="20"/>
      <c r="D3472" s="23" t="s">
        <v>14</v>
      </c>
      <c r="E3472" s="20"/>
      <c r="F3472" s="20"/>
      <c r="G3472" s="20"/>
      <c r="H3472" s="20"/>
    </row>
    <row r="3473" spans="1:11" x14ac:dyDescent="0.25">
      <c r="A3473" s="22" t="s">
        <v>15</v>
      </c>
      <c r="B3473" s="20"/>
      <c r="C3473" s="20"/>
      <c r="D3473" s="23" t="s">
        <v>16</v>
      </c>
      <c r="E3473" s="20"/>
      <c r="F3473" s="20"/>
      <c r="G3473" s="20"/>
      <c r="H3473" s="20"/>
      <c r="I3473" s="8" t="s">
        <v>17</v>
      </c>
      <c r="J3473" s="18" t="s">
        <v>18</v>
      </c>
    </row>
    <row r="3474" spans="1:11" ht="60" customHeight="1" x14ac:dyDescent="0.25">
      <c r="A3474" s="22" t="s">
        <v>19</v>
      </c>
      <c r="B3474" s="20"/>
      <c r="C3474" s="20"/>
      <c r="D3474" s="23" t="s">
        <v>20</v>
      </c>
      <c r="E3474" s="20"/>
      <c r="F3474" s="20"/>
      <c r="G3474" s="20"/>
      <c r="H3474" s="20"/>
    </row>
    <row r="3475" spans="1:11" ht="15" customHeight="1" x14ac:dyDescent="0.25">
      <c r="A3475" s="22" t="s">
        <v>21</v>
      </c>
      <c r="B3475" s="20"/>
      <c r="C3475" s="20"/>
      <c r="D3475" s="23" t="s">
        <v>22</v>
      </c>
      <c r="E3475" s="20"/>
      <c r="F3475" s="20"/>
      <c r="G3475" s="20"/>
      <c r="H3475" s="20"/>
    </row>
    <row r="3476" spans="1:11" ht="15" customHeight="1" x14ac:dyDescent="0.25">
      <c r="A3476" s="22" t="s">
        <v>23</v>
      </c>
      <c r="B3476" s="20"/>
      <c r="C3476" s="20"/>
      <c r="D3476" s="23" t="s">
        <v>24</v>
      </c>
      <c r="E3476" s="20"/>
      <c r="F3476" s="20"/>
      <c r="G3476" s="20"/>
      <c r="H3476" s="20"/>
      <c r="I3476" s="20"/>
      <c r="J3476" s="20"/>
    </row>
    <row r="3477" spans="1:11" x14ac:dyDescent="0.25">
      <c r="A3477" s="22" t="s">
        <v>25</v>
      </c>
      <c r="B3477" s="20"/>
      <c r="C3477" s="20"/>
      <c r="D3477" s="23" t="s">
        <v>26</v>
      </c>
      <c r="E3477" s="20"/>
      <c r="F3477" s="20"/>
      <c r="G3477" s="20"/>
      <c r="H3477" s="20"/>
    </row>
    <row r="3478" spans="1:11" x14ac:dyDescent="0.25">
      <c r="A3478" s="22" t="s">
        <v>27</v>
      </c>
      <c r="B3478" s="20"/>
      <c r="C3478" s="20"/>
      <c r="D3478" s="23" t="s">
        <v>28</v>
      </c>
      <c r="E3478" s="20"/>
      <c r="F3478" s="20"/>
      <c r="G3478" s="20"/>
      <c r="H3478" s="20"/>
    </row>
    <row r="3480" spans="1:11" x14ac:dyDescent="0.25">
      <c r="A3480" s="5" t="s">
        <v>30</v>
      </c>
      <c r="B3480" s="25" t="s">
        <v>31</v>
      </c>
      <c r="C3480" s="25"/>
      <c r="D3480" s="25"/>
      <c r="E3480" s="25"/>
      <c r="F3480" s="25"/>
      <c r="G3480" s="5" t="s">
        <v>32</v>
      </c>
      <c r="H3480" s="5" t="s">
        <v>33</v>
      </c>
      <c r="I3480" s="7" t="s">
        <v>34</v>
      </c>
      <c r="J3480" s="6" t="s">
        <v>35</v>
      </c>
    </row>
    <row r="3481" spans="1:11" ht="135" customHeight="1" x14ac:dyDescent="0.25">
      <c r="A3481" s="9" t="s">
        <v>1156</v>
      </c>
      <c r="B3481" s="26" t="s">
        <v>1157</v>
      </c>
      <c r="C3481" s="26"/>
      <c r="D3481" s="26"/>
      <c r="E3481" s="26"/>
      <c r="F3481" s="26"/>
      <c r="G3481" s="9" t="s">
        <v>46</v>
      </c>
      <c r="H3481" s="12" t="s">
        <v>1158</v>
      </c>
      <c r="I3481" s="13"/>
      <c r="J3481" s="11">
        <f>TRUNC((H3481*TRUNC(I3481,2)),2)</f>
        <v>0</v>
      </c>
      <c r="K3481" s="10" t="s">
        <v>1529</v>
      </c>
    </row>
    <row r="3482" spans="1:11" x14ac:dyDescent="0.25">
      <c r="I3482" s="17" t="s">
        <v>41</v>
      </c>
      <c r="J3482" s="16">
        <f>SUM(J3481)</f>
        <v>0</v>
      </c>
    </row>
    <row r="3484" spans="1:11" x14ac:dyDescent="0.25">
      <c r="A3484" s="15" t="s">
        <v>1161</v>
      </c>
    </row>
    <row r="3486" spans="1:11" x14ac:dyDescent="0.25">
      <c r="A3486" s="5" t="s">
        <v>30</v>
      </c>
      <c r="B3486" s="25" t="s">
        <v>31</v>
      </c>
      <c r="C3486" s="25"/>
      <c r="D3486" s="25"/>
      <c r="E3486" s="25"/>
      <c r="F3486" s="25"/>
      <c r="G3486" s="5" t="s">
        <v>32</v>
      </c>
      <c r="H3486" s="5" t="s">
        <v>33</v>
      </c>
      <c r="I3486" s="7" t="s">
        <v>34</v>
      </c>
      <c r="J3486" s="6" t="s">
        <v>35</v>
      </c>
    </row>
    <row r="3487" spans="1:11" ht="90" customHeight="1" x14ac:dyDescent="0.25">
      <c r="A3487" s="9" t="s">
        <v>1162</v>
      </c>
      <c r="B3487" s="26" t="s">
        <v>1163</v>
      </c>
      <c r="C3487" s="26"/>
      <c r="D3487" s="26"/>
      <c r="E3487" s="26"/>
      <c r="F3487" s="26"/>
      <c r="G3487" s="9" t="s">
        <v>38</v>
      </c>
      <c r="H3487" s="12" t="s">
        <v>39</v>
      </c>
      <c r="I3487" s="13"/>
      <c r="J3487" s="11">
        <f>TRUNC((H3487*TRUNC(I3487,2)),2)</f>
        <v>0</v>
      </c>
      <c r="K3487" s="10" t="s">
        <v>1530</v>
      </c>
    </row>
    <row r="3488" spans="1:11" ht="90" customHeight="1" x14ac:dyDescent="0.25">
      <c r="A3488" s="9" t="s">
        <v>1165</v>
      </c>
      <c r="B3488" s="26" t="s">
        <v>1166</v>
      </c>
      <c r="C3488" s="26"/>
      <c r="D3488" s="26"/>
      <c r="E3488" s="26"/>
      <c r="F3488" s="26"/>
      <c r="G3488" s="9" t="s">
        <v>38</v>
      </c>
      <c r="H3488" s="12" t="s">
        <v>39</v>
      </c>
      <c r="I3488" s="13"/>
      <c r="J3488" s="11">
        <f>TRUNC((H3488*TRUNC(I3488,2)),2)</f>
        <v>0</v>
      </c>
      <c r="K3488" s="10" t="s">
        <v>1531</v>
      </c>
    </row>
    <row r="3497" spans="1:13" x14ac:dyDescent="0.25">
      <c r="C3497" s="19" t="s">
        <v>0</v>
      </c>
      <c r="D3497" s="20"/>
      <c r="E3497" s="20"/>
      <c r="F3497" s="20"/>
      <c r="G3497" s="20"/>
      <c r="H3497" s="20"/>
      <c r="I3497" s="4" t="s">
        <v>3</v>
      </c>
      <c r="J3497" s="3" t="str">
        <f>IF(J1 = "","",J1)</f>
        <v/>
      </c>
    </row>
    <row r="3498" spans="1:13" ht="22.5" x14ac:dyDescent="0.25">
      <c r="C3498" s="19" t="s">
        <v>1</v>
      </c>
      <c r="D3498" s="20"/>
      <c r="E3498" s="20"/>
      <c r="F3498" s="20"/>
      <c r="G3498" s="20"/>
      <c r="H3498" s="20"/>
      <c r="J3498" s="1" t="s">
        <v>1839</v>
      </c>
    </row>
    <row r="3499" spans="1:13" x14ac:dyDescent="0.25">
      <c r="C3499" s="19" t="s">
        <v>2</v>
      </c>
      <c r="D3499" s="20"/>
      <c r="E3499" s="20"/>
      <c r="F3499" s="20"/>
      <c r="G3499" s="20"/>
      <c r="H3499" s="20"/>
    </row>
    <row r="3501" spans="1:13" x14ac:dyDescent="0.25">
      <c r="A3501" s="22" t="s">
        <v>9</v>
      </c>
      <c r="B3501" s="20"/>
      <c r="C3501" s="20"/>
      <c r="D3501" s="23" t="s">
        <v>10</v>
      </c>
      <c r="E3501" s="20"/>
      <c r="F3501" s="20"/>
      <c r="G3501" s="20"/>
      <c r="H3501" s="20"/>
    </row>
    <row r="3502" spans="1:13" x14ac:dyDescent="0.25">
      <c r="A3502" s="22" t="s">
        <v>11</v>
      </c>
      <c r="B3502" s="20"/>
      <c r="C3502" s="20"/>
      <c r="D3502" s="23" t="str">
        <f>IF(D6 = "","",D6)</f>
        <v/>
      </c>
      <c r="E3502" s="20"/>
      <c r="F3502" s="20"/>
    </row>
    <row r="3503" spans="1:13" x14ac:dyDescent="0.25">
      <c r="A3503" s="22" t="s">
        <v>12</v>
      </c>
      <c r="B3503" s="20"/>
      <c r="C3503" s="20"/>
      <c r="D3503" s="23" t="str">
        <f>IF(D7 = "","",D7)</f>
        <v/>
      </c>
      <c r="E3503" s="20"/>
      <c r="F3503" s="20"/>
      <c r="J3503" s="8"/>
      <c r="K3503" s="8"/>
      <c r="L3503" s="8"/>
      <c r="M3503" s="8"/>
    </row>
    <row r="3504" spans="1:13" x14ac:dyDescent="0.25">
      <c r="A3504" s="22" t="s">
        <v>13</v>
      </c>
      <c r="B3504" s="20"/>
      <c r="C3504" s="20"/>
      <c r="D3504" s="23" t="s">
        <v>14</v>
      </c>
      <c r="E3504" s="20"/>
      <c r="F3504" s="20"/>
      <c r="G3504" s="20"/>
      <c r="H3504" s="20"/>
    </row>
    <row r="3505" spans="1:11" x14ac:dyDescent="0.25">
      <c r="A3505" s="22" t="s">
        <v>15</v>
      </c>
      <c r="B3505" s="20"/>
      <c r="C3505" s="20"/>
      <c r="D3505" s="23" t="s">
        <v>16</v>
      </c>
      <c r="E3505" s="20"/>
      <c r="F3505" s="20"/>
      <c r="G3505" s="20"/>
      <c r="H3505" s="20"/>
      <c r="I3505" s="8" t="s">
        <v>17</v>
      </c>
      <c r="J3505" s="18" t="s">
        <v>18</v>
      </c>
    </row>
    <row r="3506" spans="1:11" ht="60" customHeight="1" x14ac:dyDescent="0.25">
      <c r="A3506" s="22" t="s">
        <v>19</v>
      </c>
      <c r="B3506" s="20"/>
      <c r="C3506" s="20"/>
      <c r="D3506" s="23" t="s">
        <v>20</v>
      </c>
      <c r="E3506" s="20"/>
      <c r="F3506" s="20"/>
      <c r="G3506" s="20"/>
      <c r="H3506" s="20"/>
    </row>
    <row r="3507" spans="1:11" ht="15" customHeight="1" x14ac:dyDescent="0.25">
      <c r="A3507" s="22" t="s">
        <v>21</v>
      </c>
      <c r="B3507" s="20"/>
      <c r="C3507" s="20"/>
      <c r="D3507" s="23" t="s">
        <v>22</v>
      </c>
      <c r="E3507" s="20"/>
      <c r="F3507" s="20"/>
      <c r="G3507" s="20"/>
      <c r="H3507" s="20"/>
    </row>
    <row r="3508" spans="1:11" ht="15" customHeight="1" x14ac:dyDescent="0.25">
      <c r="A3508" s="22" t="s">
        <v>23</v>
      </c>
      <c r="B3508" s="20"/>
      <c r="C3508" s="20"/>
      <c r="D3508" s="23" t="s">
        <v>24</v>
      </c>
      <c r="E3508" s="20"/>
      <c r="F3508" s="20"/>
      <c r="G3508" s="20"/>
      <c r="H3508" s="20"/>
      <c r="I3508" s="20"/>
      <c r="J3508" s="20"/>
    </row>
    <row r="3509" spans="1:11" x14ac:dyDescent="0.25">
      <c r="A3509" s="22" t="s">
        <v>25</v>
      </c>
      <c r="B3509" s="20"/>
      <c r="C3509" s="20"/>
      <c r="D3509" s="23" t="s">
        <v>26</v>
      </c>
      <c r="E3509" s="20"/>
      <c r="F3509" s="20"/>
      <c r="G3509" s="20"/>
      <c r="H3509" s="20"/>
    </row>
    <row r="3510" spans="1:11" x14ac:dyDescent="0.25">
      <c r="A3510" s="22" t="s">
        <v>27</v>
      </c>
      <c r="B3510" s="20"/>
      <c r="C3510" s="20"/>
      <c r="D3510" s="23" t="s">
        <v>28</v>
      </c>
      <c r="E3510" s="20"/>
      <c r="F3510" s="20"/>
      <c r="G3510" s="20"/>
      <c r="H3510" s="20"/>
    </row>
    <row r="3512" spans="1:11" x14ac:dyDescent="0.25">
      <c r="A3512" s="5" t="s">
        <v>30</v>
      </c>
      <c r="B3512" s="25" t="s">
        <v>31</v>
      </c>
      <c r="C3512" s="25"/>
      <c r="D3512" s="25"/>
      <c r="E3512" s="25"/>
      <c r="F3512" s="25"/>
      <c r="G3512" s="5" t="s">
        <v>32</v>
      </c>
      <c r="H3512" s="5" t="s">
        <v>33</v>
      </c>
      <c r="I3512" s="7" t="s">
        <v>34</v>
      </c>
      <c r="J3512" s="6" t="s">
        <v>35</v>
      </c>
    </row>
    <row r="3513" spans="1:11" ht="285" customHeight="1" x14ac:dyDescent="0.25">
      <c r="A3513" s="9" t="s">
        <v>1168</v>
      </c>
      <c r="B3513" s="26" t="s">
        <v>396</v>
      </c>
      <c r="C3513" s="26"/>
      <c r="D3513" s="26"/>
      <c r="E3513" s="26"/>
      <c r="F3513" s="26"/>
      <c r="G3513" s="9" t="s">
        <v>38</v>
      </c>
      <c r="H3513" s="12" t="s">
        <v>67</v>
      </c>
      <c r="I3513" s="13"/>
      <c r="J3513" s="11">
        <f>TRUNC((H3513*TRUNC(I3513,2)),2)</f>
        <v>0</v>
      </c>
      <c r="K3513" s="10" t="s">
        <v>1532</v>
      </c>
    </row>
    <row r="3514" spans="1:11" x14ac:dyDescent="0.25">
      <c r="I3514" s="17" t="s">
        <v>41</v>
      </c>
      <c r="J3514" s="16">
        <f>SUM(J3487:J3488,J3513)</f>
        <v>0</v>
      </c>
    </row>
    <row r="3516" spans="1:11" x14ac:dyDescent="0.25">
      <c r="A3516" s="15" t="s">
        <v>455</v>
      </c>
    </row>
    <row r="3518" spans="1:11" x14ac:dyDescent="0.25">
      <c r="A3518" s="5" t="s">
        <v>30</v>
      </c>
      <c r="B3518" s="25" t="s">
        <v>31</v>
      </c>
      <c r="C3518" s="25"/>
      <c r="D3518" s="25"/>
      <c r="E3518" s="25"/>
      <c r="F3518" s="25"/>
      <c r="G3518" s="5" t="s">
        <v>32</v>
      </c>
      <c r="H3518" s="5" t="s">
        <v>33</v>
      </c>
      <c r="I3518" s="7" t="s">
        <v>34</v>
      </c>
      <c r="J3518" s="6" t="s">
        <v>35</v>
      </c>
    </row>
    <row r="3519" spans="1:11" ht="75" customHeight="1" x14ac:dyDescent="0.25">
      <c r="A3519" s="9" t="s">
        <v>456</v>
      </c>
      <c r="B3519" s="26" t="s">
        <v>457</v>
      </c>
      <c r="C3519" s="26"/>
      <c r="D3519" s="26"/>
      <c r="E3519" s="26"/>
      <c r="F3519" s="26"/>
      <c r="G3519" s="9" t="s">
        <v>38</v>
      </c>
      <c r="H3519" s="12" t="s">
        <v>39</v>
      </c>
      <c r="I3519" s="13"/>
      <c r="J3519" s="11">
        <f>TRUNC((H3519*TRUNC(I3519,2)),2)</f>
        <v>0</v>
      </c>
      <c r="K3519" s="10" t="s">
        <v>1533</v>
      </c>
    </row>
    <row r="3525" spans="1:13" x14ac:dyDescent="0.25">
      <c r="C3525" s="19" t="s">
        <v>0</v>
      </c>
      <c r="D3525" s="20"/>
      <c r="E3525" s="20"/>
      <c r="F3525" s="20"/>
      <c r="G3525" s="20"/>
      <c r="H3525" s="20"/>
      <c r="I3525" s="4" t="s">
        <v>3</v>
      </c>
      <c r="J3525" s="3" t="str">
        <f>IF(J1 = "","",J1)</f>
        <v/>
      </c>
    </row>
    <row r="3526" spans="1:13" ht="22.5" x14ac:dyDescent="0.25">
      <c r="C3526" s="19" t="s">
        <v>1</v>
      </c>
      <c r="D3526" s="20"/>
      <c r="E3526" s="20"/>
      <c r="F3526" s="20"/>
      <c r="G3526" s="20"/>
      <c r="H3526" s="20"/>
      <c r="J3526" s="1" t="s">
        <v>1840</v>
      </c>
    </row>
    <row r="3527" spans="1:13" x14ac:dyDescent="0.25">
      <c r="C3527" s="19" t="s">
        <v>2</v>
      </c>
      <c r="D3527" s="20"/>
      <c r="E3527" s="20"/>
      <c r="F3527" s="20"/>
      <c r="G3527" s="20"/>
      <c r="H3527" s="20"/>
    </row>
    <row r="3529" spans="1:13" x14ac:dyDescent="0.25">
      <c r="A3529" s="22" t="s">
        <v>9</v>
      </c>
      <c r="B3529" s="20"/>
      <c r="C3529" s="20"/>
      <c r="D3529" s="23" t="s">
        <v>10</v>
      </c>
      <c r="E3529" s="20"/>
      <c r="F3529" s="20"/>
      <c r="G3529" s="20"/>
      <c r="H3529" s="20"/>
    </row>
    <row r="3530" spans="1:13" x14ac:dyDescent="0.25">
      <c r="A3530" s="22" t="s">
        <v>11</v>
      </c>
      <c r="B3530" s="20"/>
      <c r="C3530" s="20"/>
      <c r="D3530" s="23" t="str">
        <f>IF(D6 = "","",D6)</f>
        <v/>
      </c>
      <c r="E3530" s="20"/>
      <c r="F3530" s="20"/>
    </row>
    <row r="3531" spans="1:13" x14ac:dyDescent="0.25">
      <c r="A3531" s="22" t="s">
        <v>12</v>
      </c>
      <c r="B3531" s="20"/>
      <c r="C3531" s="20"/>
      <c r="D3531" s="23" t="str">
        <f>IF(D7 = "","",D7)</f>
        <v/>
      </c>
      <c r="E3531" s="20"/>
      <c r="F3531" s="20"/>
      <c r="J3531" s="8"/>
      <c r="K3531" s="8"/>
      <c r="L3531" s="8"/>
      <c r="M3531" s="8"/>
    </row>
    <row r="3532" spans="1:13" x14ac:dyDescent="0.25">
      <c r="A3532" s="22" t="s">
        <v>13</v>
      </c>
      <c r="B3532" s="20"/>
      <c r="C3532" s="20"/>
      <c r="D3532" s="23" t="s">
        <v>14</v>
      </c>
      <c r="E3532" s="20"/>
      <c r="F3532" s="20"/>
      <c r="G3532" s="20"/>
      <c r="H3532" s="20"/>
    </row>
    <row r="3533" spans="1:13" x14ac:dyDescent="0.25">
      <c r="A3533" s="22" t="s">
        <v>15</v>
      </c>
      <c r="B3533" s="20"/>
      <c r="C3533" s="20"/>
      <c r="D3533" s="23" t="s">
        <v>16</v>
      </c>
      <c r="E3533" s="20"/>
      <c r="F3533" s="20"/>
      <c r="G3533" s="20"/>
      <c r="H3533" s="20"/>
      <c r="I3533" s="8" t="s">
        <v>17</v>
      </c>
      <c r="J3533" s="18" t="s">
        <v>18</v>
      </c>
    </row>
    <row r="3534" spans="1:13" ht="60" customHeight="1" x14ac:dyDescent="0.25">
      <c r="A3534" s="22" t="s">
        <v>19</v>
      </c>
      <c r="B3534" s="20"/>
      <c r="C3534" s="20"/>
      <c r="D3534" s="23" t="s">
        <v>20</v>
      </c>
      <c r="E3534" s="20"/>
      <c r="F3534" s="20"/>
      <c r="G3534" s="20"/>
      <c r="H3534" s="20"/>
    </row>
    <row r="3535" spans="1:13" ht="15" customHeight="1" x14ac:dyDescent="0.25">
      <c r="A3535" s="22" t="s">
        <v>21</v>
      </c>
      <c r="B3535" s="20"/>
      <c r="C3535" s="20"/>
      <c r="D3535" s="23" t="s">
        <v>22</v>
      </c>
      <c r="E3535" s="20"/>
      <c r="F3535" s="20"/>
      <c r="G3535" s="20"/>
      <c r="H3535" s="20"/>
    </row>
    <row r="3536" spans="1:13" ht="15" customHeight="1" x14ac:dyDescent="0.25">
      <c r="A3536" s="22" t="s">
        <v>23</v>
      </c>
      <c r="B3536" s="20"/>
      <c r="C3536" s="20"/>
      <c r="D3536" s="23" t="s">
        <v>24</v>
      </c>
      <c r="E3536" s="20"/>
      <c r="F3536" s="20"/>
      <c r="G3536" s="20"/>
      <c r="H3536" s="20"/>
      <c r="I3536" s="20"/>
      <c r="J3536" s="20"/>
    </row>
    <row r="3537" spans="1:11" x14ac:dyDescent="0.25">
      <c r="A3537" s="22" t="s">
        <v>25</v>
      </c>
      <c r="B3537" s="20"/>
      <c r="C3537" s="20"/>
      <c r="D3537" s="23" t="s">
        <v>26</v>
      </c>
      <c r="E3537" s="20"/>
      <c r="F3537" s="20"/>
      <c r="G3537" s="20"/>
      <c r="H3537" s="20"/>
    </row>
    <row r="3538" spans="1:11" x14ac:dyDescent="0.25">
      <c r="A3538" s="22" t="s">
        <v>27</v>
      </c>
      <c r="B3538" s="20"/>
      <c r="C3538" s="20"/>
      <c r="D3538" s="23" t="s">
        <v>28</v>
      </c>
      <c r="E3538" s="20"/>
      <c r="F3538" s="20"/>
      <c r="G3538" s="20"/>
      <c r="H3538" s="20"/>
    </row>
    <row r="3540" spans="1:11" x14ac:dyDescent="0.25">
      <c r="A3540" s="5" t="s">
        <v>30</v>
      </c>
      <c r="B3540" s="25" t="s">
        <v>31</v>
      </c>
      <c r="C3540" s="25"/>
      <c r="D3540" s="25"/>
      <c r="E3540" s="25"/>
      <c r="F3540" s="25"/>
      <c r="G3540" s="5" t="s">
        <v>32</v>
      </c>
      <c r="H3540" s="5" t="s">
        <v>33</v>
      </c>
      <c r="I3540" s="7" t="s">
        <v>34</v>
      </c>
      <c r="J3540" s="6" t="s">
        <v>35</v>
      </c>
    </row>
    <row r="3541" spans="1:11" ht="120" customHeight="1" x14ac:dyDescent="0.25">
      <c r="A3541" s="9" t="s">
        <v>477</v>
      </c>
      <c r="B3541" s="26" t="s">
        <v>478</v>
      </c>
      <c r="C3541" s="26"/>
      <c r="D3541" s="26"/>
      <c r="E3541" s="26"/>
      <c r="F3541" s="26"/>
      <c r="G3541" s="9" t="s">
        <v>38</v>
      </c>
      <c r="H3541" s="12" t="s">
        <v>39</v>
      </c>
      <c r="I3541" s="13"/>
      <c r="J3541" s="11">
        <f>TRUNC((H3541*TRUNC(I3541,2)),2)</f>
        <v>0</v>
      </c>
      <c r="K3541" s="10" t="s">
        <v>1534</v>
      </c>
    </row>
    <row r="3542" spans="1:11" ht="45" customHeight="1" x14ac:dyDescent="0.25">
      <c r="A3542" s="9" t="s">
        <v>468</v>
      </c>
      <c r="B3542" s="26" t="s">
        <v>469</v>
      </c>
      <c r="C3542" s="26"/>
      <c r="D3542" s="26"/>
      <c r="E3542" s="26"/>
      <c r="F3542" s="26"/>
      <c r="G3542" s="9" t="s">
        <v>38</v>
      </c>
      <c r="H3542" s="12" t="s">
        <v>39</v>
      </c>
      <c r="I3542" s="13"/>
      <c r="J3542" s="11">
        <f>TRUNC((H3542*TRUNC(I3542,2)),2)</f>
        <v>0</v>
      </c>
      <c r="K3542" s="10" t="s">
        <v>1535</v>
      </c>
    </row>
    <row r="3543" spans="1:11" x14ac:dyDescent="0.25">
      <c r="I3543" s="17" t="s">
        <v>41</v>
      </c>
      <c r="J3543" s="16">
        <f>SUM(J3519,J3541:J3542)</f>
        <v>0</v>
      </c>
    </row>
    <row r="3545" spans="1:11" x14ac:dyDescent="0.25">
      <c r="A3545" s="15" t="s">
        <v>489</v>
      </c>
    </row>
    <row r="3547" spans="1:11" x14ac:dyDescent="0.25">
      <c r="A3547" s="5" t="s">
        <v>30</v>
      </c>
      <c r="B3547" s="25" t="s">
        <v>31</v>
      </c>
      <c r="C3547" s="25"/>
      <c r="D3547" s="25"/>
      <c r="E3547" s="25"/>
      <c r="F3547" s="25"/>
      <c r="G3547" s="5" t="s">
        <v>32</v>
      </c>
      <c r="H3547" s="5" t="s">
        <v>33</v>
      </c>
      <c r="I3547" s="7" t="s">
        <v>34</v>
      </c>
      <c r="J3547" s="6" t="s">
        <v>35</v>
      </c>
    </row>
    <row r="3548" spans="1:11" ht="75" customHeight="1" x14ac:dyDescent="0.25">
      <c r="A3548" s="9" t="s">
        <v>493</v>
      </c>
      <c r="B3548" s="26" t="s">
        <v>494</v>
      </c>
      <c r="C3548" s="26"/>
      <c r="D3548" s="26"/>
      <c r="E3548" s="26"/>
      <c r="F3548" s="26"/>
      <c r="G3548" s="9" t="s">
        <v>38</v>
      </c>
      <c r="H3548" s="12" t="s">
        <v>39</v>
      </c>
      <c r="I3548" s="13"/>
      <c r="J3548" s="11">
        <f>TRUNC((H3548*TRUNC(I3548,2)),2)</f>
        <v>0</v>
      </c>
      <c r="K3548" s="10" t="s">
        <v>1536</v>
      </c>
    </row>
    <row r="3549" spans="1:11" x14ac:dyDescent="0.25">
      <c r="I3549" s="17" t="s">
        <v>41</v>
      </c>
      <c r="J3549" s="16">
        <f>SUM(J3548)</f>
        <v>0</v>
      </c>
    </row>
    <row r="3551" spans="1:11" x14ac:dyDescent="0.25">
      <c r="A3551" s="15" t="s">
        <v>505</v>
      </c>
    </row>
    <row r="3553" spans="1:13" x14ac:dyDescent="0.25">
      <c r="A3553" s="5" t="s">
        <v>30</v>
      </c>
      <c r="B3553" s="25" t="s">
        <v>31</v>
      </c>
      <c r="C3553" s="25"/>
      <c r="D3553" s="25"/>
      <c r="E3553" s="25"/>
      <c r="F3553" s="25"/>
      <c r="G3553" s="5" t="s">
        <v>32</v>
      </c>
      <c r="H3553" s="5" t="s">
        <v>33</v>
      </c>
      <c r="I3553" s="7" t="s">
        <v>34</v>
      </c>
      <c r="J3553" s="6" t="s">
        <v>35</v>
      </c>
    </row>
    <row r="3554" spans="1:13" ht="90" customHeight="1" x14ac:dyDescent="0.25">
      <c r="A3554" s="9" t="s">
        <v>1174</v>
      </c>
      <c r="B3554" s="26" t="s">
        <v>1175</v>
      </c>
      <c r="C3554" s="26"/>
      <c r="D3554" s="26"/>
      <c r="E3554" s="26"/>
      <c r="F3554" s="26"/>
      <c r="G3554" s="9" t="s">
        <v>38</v>
      </c>
      <c r="H3554" s="12" t="s">
        <v>39</v>
      </c>
      <c r="I3554" s="13"/>
      <c r="J3554" s="11">
        <f>TRUNC((H3554*TRUNC(I3554,2)),2)</f>
        <v>0</v>
      </c>
      <c r="K3554" s="10" t="s">
        <v>1537</v>
      </c>
    </row>
    <row r="3557" spans="1:13" x14ac:dyDescent="0.25">
      <c r="C3557" s="19" t="s">
        <v>0</v>
      </c>
      <c r="D3557" s="20"/>
      <c r="E3557" s="20"/>
      <c r="F3557" s="20"/>
      <c r="G3557" s="20"/>
      <c r="H3557" s="20"/>
      <c r="I3557" s="4" t="s">
        <v>3</v>
      </c>
      <c r="J3557" s="3" t="str">
        <f>IF(J1 = "","",J1)</f>
        <v/>
      </c>
    </row>
    <row r="3558" spans="1:13" ht="22.5" x14ac:dyDescent="0.25">
      <c r="C3558" s="19" t="s">
        <v>1</v>
      </c>
      <c r="D3558" s="20"/>
      <c r="E3558" s="20"/>
      <c r="F3558" s="20"/>
      <c r="G3558" s="20"/>
      <c r="H3558" s="20"/>
      <c r="J3558" s="1" t="s">
        <v>1841</v>
      </c>
    </row>
    <row r="3559" spans="1:13" x14ac:dyDescent="0.25">
      <c r="C3559" s="19" t="s">
        <v>2</v>
      </c>
      <c r="D3559" s="20"/>
      <c r="E3559" s="20"/>
      <c r="F3559" s="20"/>
      <c r="G3559" s="20"/>
      <c r="H3559" s="20"/>
    </row>
    <row r="3561" spans="1:13" x14ac:dyDescent="0.25">
      <c r="A3561" s="22" t="s">
        <v>9</v>
      </c>
      <c r="B3561" s="20"/>
      <c r="C3561" s="20"/>
      <c r="D3561" s="23" t="s">
        <v>10</v>
      </c>
      <c r="E3561" s="20"/>
      <c r="F3561" s="20"/>
      <c r="G3561" s="20"/>
      <c r="H3561" s="20"/>
    </row>
    <row r="3562" spans="1:13" x14ac:dyDescent="0.25">
      <c r="A3562" s="22" t="s">
        <v>11</v>
      </c>
      <c r="B3562" s="20"/>
      <c r="C3562" s="20"/>
      <c r="D3562" s="23" t="str">
        <f>IF(D6 = "","",D6)</f>
        <v/>
      </c>
      <c r="E3562" s="20"/>
      <c r="F3562" s="20"/>
    </row>
    <row r="3563" spans="1:13" x14ac:dyDescent="0.25">
      <c r="A3563" s="22" t="s">
        <v>12</v>
      </c>
      <c r="B3563" s="20"/>
      <c r="C3563" s="20"/>
      <c r="D3563" s="23" t="str">
        <f>IF(D7 = "","",D7)</f>
        <v/>
      </c>
      <c r="E3563" s="20"/>
      <c r="F3563" s="20"/>
      <c r="J3563" s="8"/>
      <c r="K3563" s="8"/>
      <c r="L3563" s="8"/>
      <c r="M3563" s="8"/>
    </row>
    <row r="3564" spans="1:13" x14ac:dyDescent="0.25">
      <c r="A3564" s="22" t="s">
        <v>13</v>
      </c>
      <c r="B3564" s="20"/>
      <c r="C3564" s="20"/>
      <c r="D3564" s="23" t="s">
        <v>14</v>
      </c>
      <c r="E3564" s="20"/>
      <c r="F3564" s="20"/>
      <c r="G3564" s="20"/>
      <c r="H3564" s="20"/>
    </row>
    <row r="3565" spans="1:13" x14ac:dyDescent="0.25">
      <c r="A3565" s="22" t="s">
        <v>15</v>
      </c>
      <c r="B3565" s="20"/>
      <c r="C3565" s="20"/>
      <c r="D3565" s="23" t="s">
        <v>16</v>
      </c>
      <c r="E3565" s="20"/>
      <c r="F3565" s="20"/>
      <c r="G3565" s="20"/>
      <c r="H3565" s="20"/>
      <c r="I3565" s="8" t="s">
        <v>17</v>
      </c>
      <c r="J3565" s="18" t="s">
        <v>18</v>
      </c>
    </row>
    <row r="3566" spans="1:13" ht="60" customHeight="1" x14ac:dyDescent="0.25">
      <c r="A3566" s="22" t="s">
        <v>19</v>
      </c>
      <c r="B3566" s="20"/>
      <c r="C3566" s="20"/>
      <c r="D3566" s="23" t="s">
        <v>20</v>
      </c>
      <c r="E3566" s="20"/>
      <c r="F3566" s="20"/>
      <c r="G3566" s="20"/>
      <c r="H3566" s="20"/>
    </row>
    <row r="3567" spans="1:13" ht="15" customHeight="1" x14ac:dyDescent="0.25">
      <c r="A3567" s="22" t="s">
        <v>21</v>
      </c>
      <c r="B3567" s="20"/>
      <c r="C3567" s="20"/>
      <c r="D3567" s="23" t="s">
        <v>22</v>
      </c>
      <c r="E3567" s="20"/>
      <c r="F3567" s="20"/>
      <c r="G3567" s="20"/>
      <c r="H3567" s="20"/>
    </row>
    <row r="3568" spans="1:13" ht="15" customHeight="1" x14ac:dyDescent="0.25">
      <c r="A3568" s="22" t="s">
        <v>23</v>
      </c>
      <c r="B3568" s="20"/>
      <c r="C3568" s="20"/>
      <c r="D3568" s="23" t="s">
        <v>24</v>
      </c>
      <c r="E3568" s="20"/>
      <c r="F3568" s="20"/>
      <c r="G3568" s="20"/>
      <c r="H3568" s="20"/>
      <c r="I3568" s="20"/>
      <c r="J3568" s="20"/>
    </row>
    <row r="3569" spans="1:11" x14ac:dyDescent="0.25">
      <c r="A3569" s="22" t="s">
        <v>25</v>
      </c>
      <c r="B3569" s="20"/>
      <c r="C3569" s="20"/>
      <c r="D3569" s="23" t="s">
        <v>26</v>
      </c>
      <c r="E3569" s="20"/>
      <c r="F3569" s="20"/>
      <c r="G3569" s="20"/>
      <c r="H3569" s="20"/>
    </row>
    <row r="3570" spans="1:11" x14ac:dyDescent="0.25">
      <c r="A3570" s="22" t="s">
        <v>27</v>
      </c>
      <c r="B3570" s="20"/>
      <c r="C3570" s="20"/>
      <c r="D3570" s="23" t="s">
        <v>28</v>
      </c>
      <c r="E3570" s="20"/>
      <c r="F3570" s="20"/>
      <c r="G3570" s="20"/>
      <c r="H3570" s="20"/>
    </row>
    <row r="3572" spans="1:11" x14ac:dyDescent="0.25">
      <c r="A3572" s="5" t="s">
        <v>30</v>
      </c>
      <c r="B3572" s="25" t="s">
        <v>31</v>
      </c>
      <c r="C3572" s="25"/>
      <c r="D3572" s="25"/>
      <c r="E3572" s="25"/>
      <c r="F3572" s="25"/>
      <c r="G3572" s="5" t="s">
        <v>32</v>
      </c>
      <c r="H3572" s="5" t="s">
        <v>33</v>
      </c>
      <c r="I3572" s="7" t="s">
        <v>34</v>
      </c>
      <c r="J3572" s="6" t="s">
        <v>35</v>
      </c>
    </row>
    <row r="3573" spans="1:11" ht="90" customHeight="1" x14ac:dyDescent="0.25">
      <c r="A3573" s="9" t="s">
        <v>1177</v>
      </c>
      <c r="B3573" s="26" t="s">
        <v>1178</v>
      </c>
      <c r="C3573" s="26"/>
      <c r="D3573" s="26"/>
      <c r="E3573" s="26"/>
      <c r="F3573" s="26"/>
      <c r="G3573" s="9" t="s">
        <v>38</v>
      </c>
      <c r="H3573" s="12" t="s">
        <v>411</v>
      </c>
      <c r="I3573" s="13"/>
      <c r="J3573" s="11">
        <f>TRUNC((H3573*TRUNC(I3573,2)),2)</f>
        <v>0</v>
      </c>
      <c r="K3573" s="10" t="s">
        <v>1538</v>
      </c>
    </row>
    <row r="3574" spans="1:11" ht="120" customHeight="1" x14ac:dyDescent="0.25">
      <c r="A3574" s="9" t="s">
        <v>1180</v>
      </c>
      <c r="B3574" s="26" t="s">
        <v>1181</v>
      </c>
      <c r="C3574" s="26"/>
      <c r="D3574" s="26"/>
      <c r="E3574" s="26"/>
      <c r="F3574" s="26"/>
      <c r="G3574" s="9" t="s">
        <v>38</v>
      </c>
      <c r="H3574" s="12" t="s">
        <v>39</v>
      </c>
      <c r="I3574" s="13"/>
      <c r="J3574" s="11">
        <f>TRUNC((H3574*TRUNC(I3574,2)),2)</f>
        <v>0</v>
      </c>
      <c r="K3574" s="10" t="s">
        <v>1539</v>
      </c>
    </row>
    <row r="3575" spans="1:11" ht="180" customHeight="1" x14ac:dyDescent="0.25">
      <c r="A3575" s="9" t="s">
        <v>520</v>
      </c>
      <c r="B3575" s="26" t="s">
        <v>521</v>
      </c>
      <c r="C3575" s="26"/>
      <c r="D3575" s="26"/>
      <c r="E3575" s="26"/>
      <c r="F3575" s="26"/>
      <c r="G3575" s="9" t="s">
        <v>38</v>
      </c>
      <c r="H3575" s="12" t="s">
        <v>411</v>
      </c>
      <c r="I3575" s="13"/>
      <c r="J3575" s="11">
        <f>TRUNC((H3575*TRUNC(I3575,2)),2)</f>
        <v>0</v>
      </c>
      <c r="K3575" s="10" t="s">
        <v>1540</v>
      </c>
    </row>
    <row r="3576" spans="1:11" x14ac:dyDescent="0.25">
      <c r="I3576" s="17" t="s">
        <v>41</v>
      </c>
      <c r="J3576" s="16">
        <f>SUM(J3554,J3573:J3575)</f>
        <v>0</v>
      </c>
    </row>
    <row r="3584" spans="1:11" x14ac:dyDescent="0.25">
      <c r="C3584" s="19" t="s">
        <v>0</v>
      </c>
      <c r="D3584" s="20"/>
      <c r="E3584" s="20"/>
      <c r="F3584" s="20"/>
      <c r="G3584" s="20"/>
      <c r="H3584" s="20"/>
      <c r="I3584" s="4" t="s">
        <v>3</v>
      </c>
      <c r="J3584" s="3" t="str">
        <f>IF(J1 = "","",J1)</f>
        <v/>
      </c>
    </row>
    <row r="3585" spans="1:13" ht="22.5" x14ac:dyDescent="0.25">
      <c r="C3585" s="19" t="s">
        <v>1</v>
      </c>
      <c r="D3585" s="20"/>
      <c r="E3585" s="20"/>
      <c r="F3585" s="20"/>
      <c r="G3585" s="20"/>
      <c r="H3585" s="20"/>
      <c r="J3585" s="1" t="s">
        <v>1842</v>
      </c>
    </row>
    <row r="3586" spans="1:13" x14ac:dyDescent="0.25">
      <c r="C3586" s="19" t="s">
        <v>2</v>
      </c>
      <c r="D3586" s="20"/>
      <c r="E3586" s="20"/>
      <c r="F3586" s="20"/>
      <c r="G3586" s="20"/>
      <c r="H3586" s="20"/>
    </row>
    <row r="3588" spans="1:13" x14ac:dyDescent="0.25">
      <c r="A3588" s="22" t="s">
        <v>9</v>
      </c>
      <c r="B3588" s="20"/>
      <c r="C3588" s="20"/>
      <c r="D3588" s="23" t="s">
        <v>10</v>
      </c>
      <c r="E3588" s="20"/>
      <c r="F3588" s="20"/>
      <c r="G3588" s="20"/>
      <c r="H3588" s="20"/>
    </row>
    <row r="3589" spans="1:13" x14ac:dyDescent="0.25">
      <c r="A3589" s="22" t="s">
        <v>11</v>
      </c>
      <c r="B3589" s="20"/>
      <c r="C3589" s="20"/>
      <c r="D3589" s="23" t="str">
        <f>IF(D6 = "","",D6)</f>
        <v/>
      </c>
      <c r="E3589" s="20"/>
      <c r="F3589" s="20"/>
    </row>
    <row r="3590" spans="1:13" x14ac:dyDescent="0.25">
      <c r="A3590" s="22" t="s">
        <v>12</v>
      </c>
      <c r="B3590" s="20"/>
      <c r="C3590" s="20"/>
      <c r="D3590" s="23" t="str">
        <f>IF(D7 = "","",D7)</f>
        <v/>
      </c>
      <c r="E3590" s="20"/>
      <c r="F3590" s="20"/>
      <c r="J3590" s="8"/>
      <c r="K3590" s="8"/>
      <c r="L3590" s="8"/>
      <c r="M3590" s="8"/>
    </row>
    <row r="3591" spans="1:13" x14ac:dyDescent="0.25">
      <c r="A3591" s="22" t="s">
        <v>13</v>
      </c>
      <c r="B3591" s="20"/>
      <c r="C3591" s="20"/>
      <c r="D3591" s="23" t="s">
        <v>14</v>
      </c>
      <c r="E3591" s="20"/>
      <c r="F3591" s="20"/>
      <c r="G3591" s="20"/>
      <c r="H3591" s="20"/>
    </row>
    <row r="3592" spans="1:13" x14ac:dyDescent="0.25">
      <c r="A3592" s="22" t="s">
        <v>15</v>
      </c>
      <c r="B3592" s="20"/>
      <c r="C3592" s="20"/>
      <c r="D3592" s="23" t="s">
        <v>16</v>
      </c>
      <c r="E3592" s="20"/>
      <c r="F3592" s="20"/>
      <c r="G3592" s="20"/>
      <c r="H3592" s="20"/>
      <c r="I3592" s="8" t="s">
        <v>17</v>
      </c>
      <c r="J3592" s="18" t="s">
        <v>18</v>
      </c>
    </row>
    <row r="3593" spans="1:13" ht="60" customHeight="1" x14ac:dyDescent="0.25">
      <c r="A3593" s="22" t="s">
        <v>19</v>
      </c>
      <c r="B3593" s="20"/>
      <c r="C3593" s="20"/>
      <c r="D3593" s="23" t="s">
        <v>20</v>
      </c>
      <c r="E3593" s="20"/>
      <c r="F3593" s="20"/>
      <c r="G3593" s="20"/>
      <c r="H3593" s="20"/>
    </row>
    <row r="3594" spans="1:13" ht="15" customHeight="1" x14ac:dyDescent="0.25">
      <c r="A3594" s="22" t="s">
        <v>21</v>
      </c>
      <c r="B3594" s="20"/>
      <c r="C3594" s="20"/>
      <c r="D3594" s="23" t="s">
        <v>22</v>
      </c>
      <c r="E3594" s="20"/>
      <c r="F3594" s="20"/>
      <c r="G3594" s="20"/>
      <c r="H3594" s="20"/>
    </row>
    <row r="3595" spans="1:13" ht="15" customHeight="1" x14ac:dyDescent="0.25">
      <c r="A3595" s="22" t="s">
        <v>23</v>
      </c>
      <c r="B3595" s="20"/>
      <c r="C3595" s="20"/>
      <c r="D3595" s="23" t="s">
        <v>24</v>
      </c>
      <c r="E3595" s="20"/>
      <c r="F3595" s="20"/>
      <c r="G3595" s="20"/>
      <c r="H3595" s="20"/>
      <c r="I3595" s="20"/>
      <c r="J3595" s="20"/>
    </row>
    <row r="3596" spans="1:13" x14ac:dyDescent="0.25">
      <c r="A3596" s="22" t="s">
        <v>25</v>
      </c>
      <c r="B3596" s="20"/>
      <c r="C3596" s="20"/>
      <c r="D3596" s="23" t="s">
        <v>26</v>
      </c>
      <c r="E3596" s="20"/>
      <c r="F3596" s="20"/>
      <c r="G3596" s="20"/>
      <c r="H3596" s="20"/>
    </row>
    <row r="3597" spans="1:13" x14ac:dyDescent="0.25">
      <c r="A3597" s="22" t="s">
        <v>27</v>
      </c>
      <c r="B3597" s="20"/>
      <c r="C3597" s="20"/>
      <c r="D3597" s="23" t="s">
        <v>28</v>
      </c>
      <c r="E3597" s="20"/>
      <c r="F3597" s="20"/>
      <c r="G3597" s="20"/>
      <c r="H3597" s="20"/>
    </row>
    <row r="3599" spans="1:13" x14ac:dyDescent="0.25">
      <c r="A3599" s="15" t="s">
        <v>524</v>
      </c>
    </row>
    <row r="3601" spans="1:11" x14ac:dyDescent="0.25">
      <c r="A3601" s="5" t="s">
        <v>30</v>
      </c>
      <c r="B3601" s="25" t="s">
        <v>31</v>
      </c>
      <c r="C3601" s="25"/>
      <c r="D3601" s="25"/>
      <c r="E3601" s="25"/>
      <c r="F3601" s="25"/>
      <c r="G3601" s="5" t="s">
        <v>32</v>
      </c>
      <c r="H3601" s="5" t="s">
        <v>33</v>
      </c>
      <c r="I3601" s="7" t="s">
        <v>34</v>
      </c>
      <c r="J3601" s="6" t="s">
        <v>35</v>
      </c>
    </row>
    <row r="3602" spans="1:11" ht="45" customHeight="1" x14ac:dyDescent="0.25">
      <c r="A3602" s="9" t="s">
        <v>535</v>
      </c>
      <c r="B3602" s="26" t="s">
        <v>536</v>
      </c>
      <c r="C3602" s="26"/>
      <c r="D3602" s="26"/>
      <c r="E3602" s="26"/>
      <c r="F3602" s="26"/>
      <c r="G3602" s="9" t="s">
        <v>38</v>
      </c>
      <c r="H3602" s="12" t="s">
        <v>39</v>
      </c>
      <c r="I3602" s="13"/>
      <c r="J3602" s="11">
        <f>TRUNC((H3602*TRUNC(I3602,2)),2)</f>
        <v>0</v>
      </c>
      <c r="K3602" s="10" t="s">
        <v>1541</v>
      </c>
    </row>
    <row r="3603" spans="1:11" ht="45" customHeight="1" x14ac:dyDescent="0.25">
      <c r="A3603" s="9" t="s">
        <v>538</v>
      </c>
      <c r="B3603" s="26" t="s">
        <v>539</v>
      </c>
      <c r="C3603" s="26"/>
      <c r="D3603" s="26"/>
      <c r="E3603" s="26"/>
      <c r="F3603" s="26"/>
      <c r="G3603" s="9" t="s">
        <v>38</v>
      </c>
      <c r="H3603" s="12" t="s">
        <v>51</v>
      </c>
      <c r="I3603" s="13"/>
      <c r="J3603" s="11">
        <f>TRUNC((H3603*TRUNC(I3603,2)),2)</f>
        <v>0</v>
      </c>
      <c r="K3603" s="10" t="s">
        <v>1542</v>
      </c>
    </row>
    <row r="3604" spans="1:11" ht="60" customHeight="1" x14ac:dyDescent="0.25">
      <c r="A3604" s="9" t="s">
        <v>541</v>
      </c>
      <c r="B3604" s="26" t="s">
        <v>542</v>
      </c>
      <c r="C3604" s="26"/>
      <c r="D3604" s="26"/>
      <c r="E3604" s="26"/>
      <c r="F3604" s="26"/>
      <c r="G3604" s="9" t="s">
        <v>38</v>
      </c>
      <c r="H3604" s="12" t="s">
        <v>39</v>
      </c>
      <c r="I3604" s="13"/>
      <c r="J3604" s="11">
        <f>TRUNC((H3604*TRUNC(I3604,2)),2)</f>
        <v>0</v>
      </c>
      <c r="K3604" s="10" t="s">
        <v>1543</v>
      </c>
    </row>
    <row r="3605" spans="1:11" ht="60" customHeight="1" x14ac:dyDescent="0.25">
      <c r="A3605" s="9" t="s">
        <v>544</v>
      </c>
      <c r="B3605" s="26" t="s">
        <v>545</v>
      </c>
      <c r="C3605" s="26"/>
      <c r="D3605" s="26"/>
      <c r="E3605" s="26"/>
      <c r="F3605" s="26"/>
      <c r="G3605" s="9" t="s">
        <v>38</v>
      </c>
      <c r="H3605" s="12" t="s">
        <v>39</v>
      </c>
      <c r="I3605" s="13"/>
      <c r="J3605" s="11">
        <f>TRUNC((H3605*TRUNC(I3605,2)),2)</f>
        <v>0</v>
      </c>
      <c r="K3605" s="10" t="s">
        <v>1544</v>
      </c>
    </row>
    <row r="3606" spans="1:11" ht="60" customHeight="1" x14ac:dyDescent="0.25">
      <c r="A3606" s="9" t="s">
        <v>547</v>
      </c>
      <c r="B3606" s="26" t="s">
        <v>548</v>
      </c>
      <c r="C3606" s="26"/>
      <c r="D3606" s="26"/>
      <c r="E3606" s="26"/>
      <c r="F3606" s="26"/>
      <c r="G3606" s="9" t="s">
        <v>38</v>
      </c>
      <c r="H3606" s="12" t="s">
        <v>39</v>
      </c>
      <c r="I3606" s="13"/>
      <c r="J3606" s="11">
        <f>TRUNC((H3606*TRUNC(I3606,2)),2)</f>
        <v>0</v>
      </c>
      <c r="K3606" s="10" t="s">
        <v>1545</v>
      </c>
    </row>
    <row r="3607" spans="1:11" x14ac:dyDescent="0.25">
      <c r="I3607" s="17" t="s">
        <v>41</v>
      </c>
      <c r="J3607" s="16">
        <f>SUM(J3602:J3606)</f>
        <v>0</v>
      </c>
    </row>
    <row r="3609" spans="1:11" x14ac:dyDescent="0.25">
      <c r="A3609" s="15" t="s">
        <v>1189</v>
      </c>
    </row>
    <row r="3611" spans="1:11" x14ac:dyDescent="0.25">
      <c r="A3611" s="5" t="s">
        <v>30</v>
      </c>
      <c r="B3611" s="25" t="s">
        <v>31</v>
      </c>
      <c r="C3611" s="25"/>
      <c r="D3611" s="25"/>
      <c r="E3611" s="25"/>
      <c r="F3611" s="25"/>
      <c r="G3611" s="5" t="s">
        <v>32</v>
      </c>
      <c r="H3611" s="5" t="s">
        <v>33</v>
      </c>
      <c r="I3611" s="7" t="s">
        <v>34</v>
      </c>
      <c r="J3611" s="6" t="s">
        <v>35</v>
      </c>
    </row>
    <row r="3612" spans="1:11" ht="75" customHeight="1" x14ac:dyDescent="0.25">
      <c r="A3612" s="9" t="s">
        <v>420</v>
      </c>
      <c r="B3612" s="26" t="s">
        <v>421</v>
      </c>
      <c r="C3612" s="26"/>
      <c r="D3612" s="26"/>
      <c r="E3612" s="26"/>
      <c r="F3612" s="26"/>
      <c r="G3612" s="9" t="s">
        <v>71</v>
      </c>
      <c r="H3612" s="12" t="s">
        <v>1546</v>
      </c>
      <c r="I3612" s="13"/>
      <c r="J3612" s="11">
        <f>TRUNC((H3612*TRUNC(I3612,2)),2)</f>
        <v>0</v>
      </c>
      <c r="K3612" s="10" t="s">
        <v>1547</v>
      </c>
    </row>
    <row r="3617" spans="1:13" x14ac:dyDescent="0.25">
      <c r="C3617" s="19" t="s">
        <v>0</v>
      </c>
      <c r="D3617" s="20"/>
      <c r="E3617" s="20"/>
      <c r="F3617" s="20"/>
      <c r="G3617" s="20"/>
      <c r="H3617" s="20"/>
      <c r="I3617" s="4" t="s">
        <v>3</v>
      </c>
      <c r="J3617" s="3" t="str">
        <f>IF(J1 = "","",J1)</f>
        <v/>
      </c>
    </row>
    <row r="3618" spans="1:13" ht="22.5" x14ac:dyDescent="0.25">
      <c r="C3618" s="19" t="s">
        <v>1</v>
      </c>
      <c r="D3618" s="20"/>
      <c r="E3618" s="20"/>
      <c r="F3618" s="20"/>
      <c r="G3618" s="20"/>
      <c r="H3618" s="20"/>
      <c r="J3618" s="1" t="s">
        <v>1843</v>
      </c>
    </row>
    <row r="3619" spans="1:13" x14ac:dyDescent="0.25">
      <c r="C3619" s="19" t="s">
        <v>2</v>
      </c>
      <c r="D3619" s="20"/>
      <c r="E3619" s="20"/>
      <c r="F3619" s="20"/>
      <c r="G3619" s="20"/>
      <c r="H3619" s="20"/>
    </row>
    <row r="3621" spans="1:13" x14ac:dyDescent="0.25">
      <c r="A3621" s="22" t="s">
        <v>9</v>
      </c>
      <c r="B3621" s="20"/>
      <c r="C3621" s="20"/>
      <c r="D3621" s="23" t="s">
        <v>10</v>
      </c>
      <c r="E3621" s="20"/>
      <c r="F3621" s="20"/>
      <c r="G3621" s="20"/>
      <c r="H3621" s="20"/>
    </row>
    <row r="3622" spans="1:13" x14ac:dyDescent="0.25">
      <c r="A3622" s="22" t="s">
        <v>11</v>
      </c>
      <c r="B3622" s="20"/>
      <c r="C3622" s="20"/>
      <c r="D3622" s="23" t="str">
        <f>IF(D6 = "","",D6)</f>
        <v/>
      </c>
      <c r="E3622" s="20"/>
      <c r="F3622" s="20"/>
    </row>
    <row r="3623" spans="1:13" x14ac:dyDescent="0.25">
      <c r="A3623" s="22" t="s">
        <v>12</v>
      </c>
      <c r="B3623" s="20"/>
      <c r="C3623" s="20"/>
      <c r="D3623" s="23" t="str">
        <f>IF(D7 = "","",D7)</f>
        <v/>
      </c>
      <c r="E3623" s="20"/>
      <c r="F3623" s="20"/>
      <c r="J3623" s="8"/>
      <c r="K3623" s="8"/>
      <c r="L3623" s="8"/>
      <c r="M3623" s="8"/>
    </row>
    <row r="3624" spans="1:13" x14ac:dyDescent="0.25">
      <c r="A3624" s="22" t="s">
        <v>13</v>
      </c>
      <c r="B3624" s="20"/>
      <c r="C3624" s="20"/>
      <c r="D3624" s="23" t="s">
        <v>14</v>
      </c>
      <c r="E3624" s="20"/>
      <c r="F3624" s="20"/>
      <c r="G3624" s="20"/>
      <c r="H3624" s="20"/>
    </row>
    <row r="3625" spans="1:13" x14ac:dyDescent="0.25">
      <c r="A3625" s="22" t="s">
        <v>15</v>
      </c>
      <c r="B3625" s="20"/>
      <c r="C3625" s="20"/>
      <c r="D3625" s="23" t="s">
        <v>16</v>
      </c>
      <c r="E3625" s="20"/>
      <c r="F3625" s="20"/>
      <c r="G3625" s="20"/>
      <c r="H3625" s="20"/>
      <c r="I3625" s="8" t="s">
        <v>17</v>
      </c>
      <c r="J3625" s="18" t="s">
        <v>18</v>
      </c>
    </row>
    <row r="3626" spans="1:13" ht="60" customHeight="1" x14ac:dyDescent="0.25">
      <c r="A3626" s="22" t="s">
        <v>19</v>
      </c>
      <c r="B3626" s="20"/>
      <c r="C3626" s="20"/>
      <c r="D3626" s="23" t="s">
        <v>20</v>
      </c>
      <c r="E3626" s="20"/>
      <c r="F3626" s="20"/>
      <c r="G3626" s="20"/>
      <c r="H3626" s="20"/>
    </row>
    <row r="3627" spans="1:13" ht="15" customHeight="1" x14ac:dyDescent="0.25">
      <c r="A3627" s="22" t="s">
        <v>21</v>
      </c>
      <c r="B3627" s="20"/>
      <c r="C3627" s="20"/>
      <c r="D3627" s="23" t="s">
        <v>22</v>
      </c>
      <c r="E3627" s="20"/>
      <c r="F3627" s="20"/>
      <c r="G3627" s="20"/>
      <c r="H3627" s="20"/>
    </row>
    <row r="3628" spans="1:13" ht="15" customHeight="1" x14ac:dyDescent="0.25">
      <c r="A3628" s="22" t="s">
        <v>23</v>
      </c>
      <c r="B3628" s="20"/>
      <c r="C3628" s="20"/>
      <c r="D3628" s="23" t="s">
        <v>24</v>
      </c>
      <c r="E3628" s="20"/>
      <c r="F3628" s="20"/>
      <c r="G3628" s="20"/>
      <c r="H3628" s="20"/>
      <c r="I3628" s="20"/>
      <c r="J3628" s="20"/>
    </row>
    <row r="3629" spans="1:13" x14ac:dyDescent="0.25">
      <c r="A3629" s="22" t="s">
        <v>25</v>
      </c>
      <c r="B3629" s="20"/>
      <c r="C3629" s="20"/>
      <c r="D3629" s="23" t="s">
        <v>26</v>
      </c>
      <c r="E3629" s="20"/>
      <c r="F3629" s="20"/>
      <c r="G3629" s="20"/>
      <c r="H3629" s="20"/>
    </row>
    <row r="3630" spans="1:13" x14ac:dyDescent="0.25">
      <c r="A3630" s="22" t="s">
        <v>27</v>
      </c>
      <c r="B3630" s="20"/>
      <c r="C3630" s="20"/>
      <c r="D3630" s="23" t="s">
        <v>28</v>
      </c>
      <c r="E3630" s="20"/>
      <c r="F3630" s="20"/>
      <c r="G3630" s="20"/>
      <c r="H3630" s="20"/>
    </row>
    <row r="3632" spans="1:13" x14ac:dyDescent="0.25">
      <c r="A3632" s="5" t="s">
        <v>30</v>
      </c>
      <c r="B3632" s="25" t="s">
        <v>31</v>
      </c>
      <c r="C3632" s="25"/>
      <c r="D3632" s="25"/>
      <c r="E3632" s="25"/>
      <c r="F3632" s="25"/>
      <c r="G3632" s="5" t="s">
        <v>32</v>
      </c>
      <c r="H3632" s="5" t="s">
        <v>33</v>
      </c>
      <c r="I3632" s="7" t="s">
        <v>34</v>
      </c>
      <c r="J3632" s="6" t="s">
        <v>35</v>
      </c>
    </row>
    <row r="3633" spans="1:11" ht="90" customHeight="1" x14ac:dyDescent="0.25">
      <c r="A3633" s="9" t="s">
        <v>1548</v>
      </c>
      <c r="B3633" s="26" t="s">
        <v>1549</v>
      </c>
      <c r="C3633" s="26"/>
      <c r="D3633" s="26"/>
      <c r="E3633" s="26"/>
      <c r="F3633" s="26"/>
      <c r="G3633" s="9" t="s">
        <v>71</v>
      </c>
      <c r="H3633" s="12" t="s">
        <v>1550</v>
      </c>
      <c r="I3633" s="13"/>
      <c r="J3633" s="11">
        <f>TRUNC((H3633*TRUNC(I3633,2)),2)</f>
        <v>0</v>
      </c>
      <c r="K3633" s="10" t="s">
        <v>1551</v>
      </c>
    </row>
    <row r="3634" spans="1:11" ht="60" customHeight="1" x14ac:dyDescent="0.25">
      <c r="A3634" s="9" t="s">
        <v>427</v>
      </c>
      <c r="B3634" s="26" t="s">
        <v>428</v>
      </c>
      <c r="C3634" s="26"/>
      <c r="D3634" s="26"/>
      <c r="E3634" s="26"/>
      <c r="F3634" s="26"/>
      <c r="G3634" s="9" t="s">
        <v>71</v>
      </c>
      <c r="H3634" s="12" t="s">
        <v>1552</v>
      </c>
      <c r="I3634" s="13"/>
      <c r="J3634" s="11">
        <f>TRUNC((H3634*TRUNC(I3634,2)),2)</f>
        <v>0</v>
      </c>
      <c r="K3634" s="10" t="s">
        <v>1553</v>
      </c>
    </row>
    <row r="3635" spans="1:11" x14ac:dyDescent="0.25">
      <c r="I3635" s="17" t="s">
        <v>41</v>
      </c>
      <c r="J3635" s="16">
        <f>SUM(J3612,J3633:J3634)</f>
        <v>0</v>
      </c>
    </row>
    <row r="3637" spans="1:11" x14ac:dyDescent="0.25">
      <c r="A3637" s="15" t="s">
        <v>569</v>
      </c>
    </row>
    <row r="3639" spans="1:11" x14ac:dyDescent="0.25">
      <c r="A3639" s="5" t="s">
        <v>30</v>
      </c>
      <c r="B3639" s="25" t="s">
        <v>31</v>
      </c>
      <c r="C3639" s="25"/>
      <c r="D3639" s="25"/>
      <c r="E3639" s="25"/>
      <c r="F3639" s="25"/>
      <c r="G3639" s="5" t="s">
        <v>32</v>
      </c>
      <c r="H3639" s="5" t="s">
        <v>33</v>
      </c>
      <c r="I3639" s="7" t="s">
        <v>34</v>
      </c>
      <c r="J3639" s="6" t="s">
        <v>35</v>
      </c>
    </row>
    <row r="3640" spans="1:11" ht="75" customHeight="1" x14ac:dyDescent="0.25">
      <c r="A3640" s="9" t="s">
        <v>1192</v>
      </c>
      <c r="B3640" s="26" t="s">
        <v>1193</v>
      </c>
      <c r="C3640" s="26"/>
      <c r="D3640" s="26"/>
      <c r="E3640" s="26"/>
      <c r="F3640" s="26"/>
      <c r="G3640" s="9" t="s">
        <v>38</v>
      </c>
      <c r="H3640" s="12" t="s">
        <v>411</v>
      </c>
      <c r="I3640" s="13"/>
      <c r="J3640" s="11">
        <f>TRUNC((H3640*TRUNC(I3640,2)),2)</f>
        <v>0</v>
      </c>
      <c r="K3640" s="10" t="s">
        <v>1554</v>
      </c>
    </row>
    <row r="3641" spans="1:11" x14ac:dyDescent="0.25">
      <c r="I3641" s="17" t="s">
        <v>41</v>
      </c>
      <c r="J3641" s="16">
        <f>SUM(J3640)</f>
        <v>0</v>
      </c>
    </row>
    <row r="3643" spans="1:11" x14ac:dyDescent="0.25">
      <c r="A3643" s="15" t="s">
        <v>593</v>
      </c>
    </row>
    <row r="3645" spans="1:11" x14ac:dyDescent="0.25">
      <c r="A3645" s="15" t="s">
        <v>610</v>
      </c>
    </row>
    <row r="3647" spans="1:11" x14ac:dyDescent="0.25">
      <c r="A3647" s="5" t="s">
        <v>30</v>
      </c>
      <c r="B3647" s="25" t="s">
        <v>31</v>
      </c>
      <c r="C3647" s="25"/>
      <c r="D3647" s="25"/>
      <c r="E3647" s="25"/>
      <c r="F3647" s="25"/>
      <c r="G3647" s="5" t="s">
        <v>32</v>
      </c>
      <c r="H3647" s="5" t="s">
        <v>33</v>
      </c>
      <c r="I3647" s="7" t="s">
        <v>34</v>
      </c>
      <c r="J3647" s="6" t="s">
        <v>35</v>
      </c>
    </row>
    <row r="3648" spans="1:11" ht="60" customHeight="1" x14ac:dyDescent="0.25">
      <c r="A3648" s="9" t="s">
        <v>1555</v>
      </c>
      <c r="B3648" s="26" t="s">
        <v>1556</v>
      </c>
      <c r="C3648" s="26"/>
      <c r="D3648" s="26"/>
      <c r="E3648" s="26"/>
      <c r="F3648" s="26"/>
      <c r="G3648" s="9" t="s">
        <v>71</v>
      </c>
      <c r="H3648" s="12" t="s">
        <v>527</v>
      </c>
      <c r="I3648" s="13"/>
      <c r="J3648" s="11">
        <f>TRUNC((H3648*TRUNC(I3648,2)),2)</f>
        <v>0</v>
      </c>
      <c r="K3648" s="10" t="s">
        <v>1557</v>
      </c>
    </row>
    <row r="3652" spans="1:13" x14ac:dyDescent="0.25">
      <c r="C3652" s="19" t="s">
        <v>0</v>
      </c>
      <c r="D3652" s="20"/>
      <c r="E3652" s="20"/>
      <c r="F3652" s="20"/>
      <c r="G3652" s="20"/>
      <c r="H3652" s="20"/>
      <c r="I3652" s="4" t="s">
        <v>3</v>
      </c>
      <c r="J3652" s="3" t="str">
        <f>IF(J1 = "","",J1)</f>
        <v/>
      </c>
    </row>
    <row r="3653" spans="1:13" ht="22.5" x14ac:dyDescent="0.25">
      <c r="C3653" s="19" t="s">
        <v>1</v>
      </c>
      <c r="D3653" s="20"/>
      <c r="E3653" s="20"/>
      <c r="F3653" s="20"/>
      <c r="G3653" s="20"/>
      <c r="H3653" s="20"/>
      <c r="J3653" s="1" t="s">
        <v>1844</v>
      </c>
    </row>
    <row r="3654" spans="1:13" x14ac:dyDescent="0.25">
      <c r="C3654" s="19" t="s">
        <v>2</v>
      </c>
      <c r="D3654" s="20"/>
      <c r="E3654" s="20"/>
      <c r="F3654" s="20"/>
      <c r="G3654" s="20"/>
      <c r="H3654" s="20"/>
    </row>
    <row r="3656" spans="1:13" x14ac:dyDescent="0.25">
      <c r="A3656" s="22" t="s">
        <v>9</v>
      </c>
      <c r="B3656" s="20"/>
      <c r="C3656" s="20"/>
      <c r="D3656" s="23" t="s">
        <v>10</v>
      </c>
      <c r="E3656" s="20"/>
      <c r="F3656" s="20"/>
      <c r="G3656" s="20"/>
      <c r="H3656" s="20"/>
    </row>
    <row r="3657" spans="1:13" x14ac:dyDescent="0.25">
      <c r="A3657" s="22" t="s">
        <v>11</v>
      </c>
      <c r="B3657" s="20"/>
      <c r="C3657" s="20"/>
      <c r="D3657" s="23" t="str">
        <f>IF(D6 = "","",D6)</f>
        <v/>
      </c>
      <c r="E3657" s="20"/>
      <c r="F3657" s="20"/>
    </row>
    <row r="3658" spans="1:13" x14ac:dyDescent="0.25">
      <c r="A3658" s="22" t="s">
        <v>12</v>
      </c>
      <c r="B3658" s="20"/>
      <c r="C3658" s="20"/>
      <c r="D3658" s="23" t="str">
        <f>IF(D7 = "","",D7)</f>
        <v/>
      </c>
      <c r="E3658" s="20"/>
      <c r="F3658" s="20"/>
      <c r="J3658" s="8"/>
      <c r="K3658" s="8"/>
      <c r="L3658" s="8"/>
      <c r="M3658" s="8"/>
    </row>
    <row r="3659" spans="1:13" x14ac:dyDescent="0.25">
      <c r="A3659" s="22" t="s">
        <v>13</v>
      </c>
      <c r="B3659" s="20"/>
      <c r="C3659" s="20"/>
      <c r="D3659" s="23" t="s">
        <v>14</v>
      </c>
      <c r="E3659" s="20"/>
      <c r="F3659" s="20"/>
      <c r="G3659" s="20"/>
      <c r="H3659" s="20"/>
    </row>
    <row r="3660" spans="1:13" x14ac:dyDescent="0.25">
      <c r="A3660" s="22" t="s">
        <v>15</v>
      </c>
      <c r="B3660" s="20"/>
      <c r="C3660" s="20"/>
      <c r="D3660" s="23" t="s">
        <v>16</v>
      </c>
      <c r="E3660" s="20"/>
      <c r="F3660" s="20"/>
      <c r="G3660" s="20"/>
      <c r="H3660" s="20"/>
      <c r="I3660" s="8" t="s">
        <v>17</v>
      </c>
      <c r="J3660" s="18" t="s">
        <v>18</v>
      </c>
    </row>
    <row r="3661" spans="1:13" ht="60" customHeight="1" x14ac:dyDescent="0.25">
      <c r="A3661" s="22" t="s">
        <v>19</v>
      </c>
      <c r="B3661" s="20"/>
      <c r="C3661" s="20"/>
      <c r="D3661" s="23" t="s">
        <v>20</v>
      </c>
      <c r="E3661" s="20"/>
      <c r="F3661" s="20"/>
      <c r="G3661" s="20"/>
      <c r="H3661" s="20"/>
    </row>
    <row r="3662" spans="1:13" ht="15" customHeight="1" x14ac:dyDescent="0.25">
      <c r="A3662" s="22" t="s">
        <v>21</v>
      </c>
      <c r="B3662" s="20"/>
      <c r="C3662" s="20"/>
      <c r="D3662" s="23" t="s">
        <v>22</v>
      </c>
      <c r="E3662" s="20"/>
      <c r="F3662" s="20"/>
      <c r="G3662" s="20"/>
      <c r="H3662" s="20"/>
    </row>
    <row r="3663" spans="1:13" ht="15" customHeight="1" x14ac:dyDescent="0.25">
      <c r="A3663" s="22" t="s">
        <v>23</v>
      </c>
      <c r="B3663" s="20"/>
      <c r="C3663" s="20"/>
      <c r="D3663" s="23" t="s">
        <v>24</v>
      </c>
      <c r="E3663" s="20"/>
      <c r="F3663" s="20"/>
      <c r="G3663" s="20"/>
      <c r="H3663" s="20"/>
      <c r="I3663" s="20"/>
      <c r="J3663" s="20"/>
    </row>
    <row r="3664" spans="1:13" x14ac:dyDescent="0.25">
      <c r="A3664" s="22" t="s">
        <v>25</v>
      </c>
      <c r="B3664" s="20"/>
      <c r="C3664" s="20"/>
      <c r="D3664" s="23" t="s">
        <v>26</v>
      </c>
      <c r="E3664" s="20"/>
      <c r="F3664" s="20"/>
      <c r="G3664" s="20"/>
      <c r="H3664" s="20"/>
    </row>
    <row r="3665" spans="1:11" x14ac:dyDescent="0.25">
      <c r="A3665" s="22" t="s">
        <v>27</v>
      </c>
      <c r="B3665" s="20"/>
      <c r="C3665" s="20"/>
      <c r="D3665" s="23" t="s">
        <v>28</v>
      </c>
      <c r="E3665" s="20"/>
      <c r="F3665" s="20"/>
      <c r="G3665" s="20"/>
      <c r="H3665" s="20"/>
    </row>
    <row r="3667" spans="1:11" x14ac:dyDescent="0.25">
      <c r="A3667" s="5" t="s">
        <v>30</v>
      </c>
      <c r="B3667" s="25" t="s">
        <v>31</v>
      </c>
      <c r="C3667" s="25"/>
      <c r="D3667" s="25"/>
      <c r="E3667" s="25"/>
      <c r="F3667" s="25"/>
      <c r="G3667" s="5" t="s">
        <v>32</v>
      </c>
      <c r="H3667" s="5" t="s">
        <v>33</v>
      </c>
      <c r="I3667" s="7" t="s">
        <v>34</v>
      </c>
      <c r="J3667" s="6" t="s">
        <v>35</v>
      </c>
    </row>
    <row r="3668" spans="1:11" ht="45" customHeight="1" x14ac:dyDescent="0.25">
      <c r="A3668" s="9" t="s">
        <v>1196</v>
      </c>
      <c r="B3668" s="26" t="s">
        <v>1197</v>
      </c>
      <c r="C3668" s="26"/>
      <c r="D3668" s="26"/>
      <c r="E3668" s="26"/>
      <c r="F3668" s="26"/>
      <c r="G3668" s="9" t="s">
        <v>71</v>
      </c>
      <c r="H3668" s="12" t="s">
        <v>527</v>
      </c>
      <c r="I3668" s="13"/>
      <c r="J3668" s="11">
        <f t="shared" ref="J3668:J3673" si="23">TRUNC((H3668*TRUNC(I3668,2)),2)</f>
        <v>0</v>
      </c>
      <c r="K3668" s="10" t="s">
        <v>1558</v>
      </c>
    </row>
    <row r="3669" spans="1:11" ht="90" customHeight="1" x14ac:dyDescent="0.25">
      <c r="A3669" s="9" t="s">
        <v>1199</v>
      </c>
      <c r="B3669" s="26" t="s">
        <v>1200</v>
      </c>
      <c r="C3669" s="26"/>
      <c r="D3669" s="26"/>
      <c r="E3669" s="26"/>
      <c r="F3669" s="26"/>
      <c r="G3669" s="9" t="s">
        <v>38</v>
      </c>
      <c r="H3669" s="12" t="s">
        <v>39</v>
      </c>
      <c r="I3669" s="13"/>
      <c r="J3669" s="11">
        <f t="shared" si="23"/>
        <v>0</v>
      </c>
      <c r="K3669" s="10" t="s">
        <v>1559</v>
      </c>
    </row>
    <row r="3670" spans="1:11" ht="45" customHeight="1" x14ac:dyDescent="0.25">
      <c r="A3670" s="9" t="s">
        <v>1202</v>
      </c>
      <c r="B3670" s="26" t="s">
        <v>1203</v>
      </c>
      <c r="C3670" s="26"/>
      <c r="D3670" s="26"/>
      <c r="E3670" s="26"/>
      <c r="F3670" s="26"/>
      <c r="G3670" s="9" t="s">
        <v>71</v>
      </c>
      <c r="H3670" s="12" t="s">
        <v>730</v>
      </c>
      <c r="I3670" s="13"/>
      <c r="J3670" s="11">
        <f t="shared" si="23"/>
        <v>0</v>
      </c>
      <c r="K3670" s="10" t="s">
        <v>1560</v>
      </c>
    </row>
    <row r="3671" spans="1:11" ht="30" customHeight="1" x14ac:dyDescent="0.25">
      <c r="A3671" s="9" t="s">
        <v>1205</v>
      </c>
      <c r="B3671" s="26" t="s">
        <v>1206</v>
      </c>
      <c r="C3671" s="26"/>
      <c r="D3671" s="26"/>
      <c r="E3671" s="26"/>
      <c r="F3671" s="26"/>
      <c r="G3671" s="9" t="s">
        <v>38</v>
      </c>
      <c r="H3671" s="12" t="s">
        <v>39</v>
      </c>
      <c r="I3671" s="13"/>
      <c r="J3671" s="11">
        <f t="shared" si="23"/>
        <v>0</v>
      </c>
      <c r="K3671" s="10" t="s">
        <v>1561</v>
      </c>
    </row>
    <row r="3672" spans="1:11" ht="105" customHeight="1" x14ac:dyDescent="0.25">
      <c r="A3672" s="9" t="s">
        <v>1208</v>
      </c>
      <c r="B3672" s="26" t="s">
        <v>1209</v>
      </c>
      <c r="C3672" s="26"/>
      <c r="D3672" s="26"/>
      <c r="E3672" s="26"/>
      <c r="F3672" s="26"/>
      <c r="G3672" s="9" t="s">
        <v>38</v>
      </c>
      <c r="H3672" s="12" t="s">
        <v>39</v>
      </c>
      <c r="I3672" s="13"/>
      <c r="J3672" s="11">
        <f t="shared" si="23"/>
        <v>0</v>
      </c>
      <c r="K3672" s="10" t="s">
        <v>1562</v>
      </c>
    </row>
    <row r="3673" spans="1:11" ht="60" customHeight="1" x14ac:dyDescent="0.25">
      <c r="A3673" s="9" t="s">
        <v>696</v>
      </c>
      <c r="B3673" s="26" t="s">
        <v>697</v>
      </c>
      <c r="C3673" s="26"/>
      <c r="D3673" s="26"/>
      <c r="E3673" s="26"/>
      <c r="F3673" s="26"/>
      <c r="G3673" s="9" t="s">
        <v>38</v>
      </c>
      <c r="H3673" s="12" t="s">
        <v>39</v>
      </c>
      <c r="I3673" s="13"/>
      <c r="J3673" s="11">
        <f t="shared" si="23"/>
        <v>0</v>
      </c>
      <c r="K3673" s="10" t="s">
        <v>1563</v>
      </c>
    </row>
    <row r="3674" spans="1:11" x14ac:dyDescent="0.25">
      <c r="I3674" s="17" t="s">
        <v>41</v>
      </c>
      <c r="J3674" s="16">
        <f>SUM(J3648,J3668:J3673)</f>
        <v>0</v>
      </c>
    </row>
    <row r="3683" spans="1:13" x14ac:dyDescent="0.25">
      <c r="C3683" s="19" t="s">
        <v>0</v>
      </c>
      <c r="D3683" s="20"/>
      <c r="E3683" s="20"/>
      <c r="F3683" s="20"/>
      <c r="G3683" s="20"/>
      <c r="H3683" s="20"/>
      <c r="I3683" s="4" t="s">
        <v>3</v>
      </c>
      <c r="J3683" s="3" t="str">
        <f>IF(J1 = "","",J1)</f>
        <v/>
      </c>
    </row>
    <row r="3684" spans="1:13" ht="22.5" x14ac:dyDescent="0.25">
      <c r="C3684" s="19" t="s">
        <v>1</v>
      </c>
      <c r="D3684" s="20"/>
      <c r="E3684" s="20"/>
      <c r="F3684" s="20"/>
      <c r="G3684" s="20"/>
      <c r="H3684" s="20"/>
      <c r="J3684" s="1" t="s">
        <v>1845</v>
      </c>
    </row>
    <row r="3685" spans="1:13" x14ac:dyDescent="0.25">
      <c r="C3685" s="19" t="s">
        <v>2</v>
      </c>
      <c r="D3685" s="20"/>
      <c r="E3685" s="20"/>
      <c r="F3685" s="20"/>
      <c r="G3685" s="20"/>
      <c r="H3685" s="20"/>
    </row>
    <row r="3687" spans="1:13" x14ac:dyDescent="0.25">
      <c r="A3687" s="22" t="s">
        <v>9</v>
      </c>
      <c r="B3687" s="20"/>
      <c r="C3687" s="20"/>
      <c r="D3687" s="23" t="s">
        <v>10</v>
      </c>
      <c r="E3687" s="20"/>
      <c r="F3687" s="20"/>
      <c r="G3687" s="20"/>
      <c r="H3687" s="20"/>
    </row>
    <row r="3688" spans="1:13" x14ac:dyDescent="0.25">
      <c r="A3688" s="22" t="s">
        <v>11</v>
      </c>
      <c r="B3688" s="20"/>
      <c r="C3688" s="20"/>
      <c r="D3688" s="23" t="str">
        <f>IF(D6 = "","",D6)</f>
        <v/>
      </c>
      <c r="E3688" s="20"/>
      <c r="F3688" s="20"/>
    </row>
    <row r="3689" spans="1:13" x14ac:dyDescent="0.25">
      <c r="A3689" s="22" t="s">
        <v>12</v>
      </c>
      <c r="B3689" s="20"/>
      <c r="C3689" s="20"/>
      <c r="D3689" s="23" t="str">
        <f>IF(D7 = "","",D7)</f>
        <v/>
      </c>
      <c r="E3689" s="20"/>
      <c r="F3689" s="20"/>
      <c r="J3689" s="8"/>
      <c r="K3689" s="8"/>
      <c r="L3689" s="8"/>
      <c r="M3689" s="8"/>
    </row>
    <row r="3690" spans="1:13" x14ac:dyDescent="0.25">
      <c r="A3690" s="22" t="s">
        <v>13</v>
      </c>
      <c r="B3690" s="20"/>
      <c r="C3690" s="20"/>
      <c r="D3690" s="23" t="s">
        <v>14</v>
      </c>
      <c r="E3690" s="20"/>
      <c r="F3690" s="20"/>
      <c r="G3690" s="20"/>
      <c r="H3690" s="20"/>
    </row>
    <row r="3691" spans="1:13" x14ac:dyDescent="0.25">
      <c r="A3691" s="22" t="s">
        <v>15</v>
      </c>
      <c r="B3691" s="20"/>
      <c r="C3691" s="20"/>
      <c r="D3691" s="23" t="s">
        <v>16</v>
      </c>
      <c r="E3691" s="20"/>
      <c r="F3691" s="20"/>
      <c r="G3691" s="20"/>
      <c r="H3691" s="20"/>
      <c r="I3691" s="8" t="s">
        <v>17</v>
      </c>
      <c r="J3691" s="18" t="s">
        <v>18</v>
      </c>
    </row>
    <row r="3692" spans="1:13" ht="60" customHeight="1" x14ac:dyDescent="0.25">
      <c r="A3692" s="22" t="s">
        <v>19</v>
      </c>
      <c r="B3692" s="20"/>
      <c r="C3692" s="20"/>
      <c r="D3692" s="23" t="s">
        <v>20</v>
      </c>
      <c r="E3692" s="20"/>
      <c r="F3692" s="20"/>
      <c r="G3692" s="20"/>
      <c r="H3692" s="20"/>
    </row>
    <row r="3693" spans="1:13" ht="15" customHeight="1" x14ac:dyDescent="0.25">
      <c r="A3693" s="22" t="s">
        <v>21</v>
      </c>
      <c r="B3693" s="20"/>
      <c r="C3693" s="20"/>
      <c r="D3693" s="23" t="s">
        <v>22</v>
      </c>
      <c r="E3693" s="20"/>
      <c r="F3693" s="20"/>
      <c r="G3693" s="20"/>
      <c r="H3693" s="20"/>
    </row>
    <row r="3694" spans="1:13" ht="15" customHeight="1" x14ac:dyDescent="0.25">
      <c r="A3694" s="22" t="s">
        <v>23</v>
      </c>
      <c r="B3694" s="20"/>
      <c r="C3694" s="20"/>
      <c r="D3694" s="23" t="s">
        <v>24</v>
      </c>
      <c r="E3694" s="20"/>
      <c r="F3694" s="20"/>
      <c r="G3694" s="20"/>
      <c r="H3694" s="20"/>
      <c r="I3694" s="20"/>
      <c r="J3694" s="20"/>
    </row>
    <row r="3695" spans="1:13" x14ac:dyDescent="0.25">
      <c r="A3695" s="22" t="s">
        <v>25</v>
      </c>
      <c r="B3695" s="20"/>
      <c r="C3695" s="20"/>
      <c r="D3695" s="23" t="s">
        <v>26</v>
      </c>
      <c r="E3695" s="20"/>
      <c r="F3695" s="20"/>
      <c r="G3695" s="20"/>
      <c r="H3695" s="20"/>
    </row>
    <row r="3696" spans="1:13" x14ac:dyDescent="0.25">
      <c r="A3696" s="22" t="s">
        <v>27</v>
      </c>
      <c r="B3696" s="20"/>
      <c r="C3696" s="20"/>
      <c r="D3696" s="23" t="s">
        <v>28</v>
      </c>
      <c r="E3696" s="20"/>
      <c r="F3696" s="20"/>
      <c r="G3696" s="20"/>
      <c r="H3696" s="20"/>
    </row>
    <row r="3698" spans="1:11" x14ac:dyDescent="0.25">
      <c r="A3698" s="15" t="s">
        <v>699</v>
      </c>
    </row>
    <row r="3700" spans="1:11" x14ac:dyDescent="0.25">
      <c r="A3700" s="15" t="s">
        <v>700</v>
      </c>
    </row>
    <row r="3702" spans="1:11" x14ac:dyDescent="0.25">
      <c r="A3702" s="5" t="s">
        <v>30</v>
      </c>
      <c r="B3702" s="25" t="s">
        <v>31</v>
      </c>
      <c r="C3702" s="25"/>
      <c r="D3702" s="25"/>
      <c r="E3702" s="25"/>
      <c r="F3702" s="25"/>
      <c r="G3702" s="5" t="s">
        <v>32</v>
      </c>
      <c r="H3702" s="5" t="s">
        <v>33</v>
      </c>
      <c r="I3702" s="7" t="s">
        <v>34</v>
      </c>
      <c r="J3702" s="6" t="s">
        <v>35</v>
      </c>
    </row>
    <row r="3703" spans="1:11" ht="45" customHeight="1" x14ac:dyDescent="0.25">
      <c r="A3703" s="9" t="s">
        <v>701</v>
      </c>
      <c r="B3703" s="26" t="s">
        <v>702</v>
      </c>
      <c r="C3703" s="26"/>
      <c r="D3703" s="26"/>
      <c r="E3703" s="26"/>
      <c r="F3703" s="26"/>
      <c r="G3703" s="9" t="s">
        <v>71</v>
      </c>
      <c r="H3703" s="12" t="s">
        <v>790</v>
      </c>
      <c r="I3703" s="13"/>
      <c r="J3703" s="11">
        <f>TRUNC((H3703*TRUNC(I3703,2)),2)</f>
        <v>0</v>
      </c>
      <c r="K3703" s="10" t="s">
        <v>1564</v>
      </c>
    </row>
    <row r="3704" spans="1:11" ht="45" customHeight="1" x14ac:dyDescent="0.25">
      <c r="A3704" s="9" t="s">
        <v>705</v>
      </c>
      <c r="B3704" s="26" t="s">
        <v>706</v>
      </c>
      <c r="C3704" s="26"/>
      <c r="D3704" s="26"/>
      <c r="E3704" s="26"/>
      <c r="F3704" s="26"/>
      <c r="G3704" s="9" t="s">
        <v>71</v>
      </c>
      <c r="H3704" s="12" t="s">
        <v>77</v>
      </c>
      <c r="I3704" s="13"/>
      <c r="J3704" s="11">
        <f>TRUNC((H3704*TRUNC(I3704,2)),2)</f>
        <v>0</v>
      </c>
      <c r="K3704" s="10" t="s">
        <v>1565</v>
      </c>
    </row>
    <row r="3705" spans="1:11" ht="45" customHeight="1" x14ac:dyDescent="0.25">
      <c r="A3705" s="9" t="s">
        <v>709</v>
      </c>
      <c r="B3705" s="26" t="s">
        <v>710</v>
      </c>
      <c r="C3705" s="26"/>
      <c r="D3705" s="26"/>
      <c r="E3705" s="26"/>
      <c r="F3705" s="26"/>
      <c r="G3705" s="9" t="s">
        <v>71</v>
      </c>
      <c r="H3705" s="12" t="s">
        <v>527</v>
      </c>
      <c r="I3705" s="13"/>
      <c r="J3705" s="11">
        <f>TRUNC((H3705*TRUNC(I3705,2)),2)</f>
        <v>0</v>
      </c>
      <c r="K3705" s="10" t="s">
        <v>1566</v>
      </c>
    </row>
    <row r="3706" spans="1:11" ht="210" customHeight="1" x14ac:dyDescent="0.25">
      <c r="A3706" s="9" t="s">
        <v>714</v>
      </c>
      <c r="B3706" s="26" t="s">
        <v>871</v>
      </c>
      <c r="C3706" s="26"/>
      <c r="D3706" s="26"/>
      <c r="E3706" s="26"/>
      <c r="F3706" s="26"/>
      <c r="G3706" s="9" t="s">
        <v>38</v>
      </c>
      <c r="H3706" s="12" t="s">
        <v>1219</v>
      </c>
      <c r="I3706" s="13"/>
      <c r="J3706" s="11">
        <f>TRUNC((H3706*TRUNC(I3706,2)),2)</f>
        <v>0</v>
      </c>
      <c r="K3706" s="10" t="s">
        <v>1567</v>
      </c>
    </row>
    <row r="3714" spans="1:13" x14ac:dyDescent="0.25">
      <c r="C3714" s="19" t="s">
        <v>0</v>
      </c>
      <c r="D3714" s="20"/>
      <c r="E3714" s="20"/>
      <c r="F3714" s="20"/>
      <c r="G3714" s="20"/>
      <c r="H3714" s="20"/>
      <c r="I3714" s="4" t="s">
        <v>3</v>
      </c>
      <c r="J3714" s="3" t="str">
        <f>IF(J1 = "","",J1)</f>
        <v/>
      </c>
    </row>
    <row r="3715" spans="1:13" ht="22.5" x14ac:dyDescent="0.25">
      <c r="C3715" s="19" t="s">
        <v>1</v>
      </c>
      <c r="D3715" s="20"/>
      <c r="E3715" s="20"/>
      <c r="F3715" s="20"/>
      <c r="G3715" s="20"/>
      <c r="H3715" s="20"/>
      <c r="J3715" s="1" t="s">
        <v>1846</v>
      </c>
    </row>
    <row r="3716" spans="1:13" x14ac:dyDescent="0.25">
      <c r="C3716" s="19" t="s">
        <v>2</v>
      </c>
      <c r="D3716" s="20"/>
      <c r="E3716" s="20"/>
      <c r="F3716" s="20"/>
      <c r="G3716" s="20"/>
      <c r="H3716" s="20"/>
    </row>
    <row r="3718" spans="1:13" x14ac:dyDescent="0.25">
      <c r="A3718" s="22" t="s">
        <v>9</v>
      </c>
      <c r="B3718" s="20"/>
      <c r="C3718" s="20"/>
      <c r="D3718" s="23" t="s">
        <v>10</v>
      </c>
      <c r="E3718" s="20"/>
      <c r="F3718" s="20"/>
      <c r="G3718" s="20"/>
      <c r="H3718" s="20"/>
    </row>
    <row r="3719" spans="1:13" x14ac:dyDescent="0.25">
      <c r="A3719" s="22" t="s">
        <v>11</v>
      </c>
      <c r="B3719" s="20"/>
      <c r="C3719" s="20"/>
      <c r="D3719" s="23" t="str">
        <f>IF(D6 = "","",D6)</f>
        <v/>
      </c>
      <c r="E3719" s="20"/>
      <c r="F3719" s="20"/>
    </row>
    <row r="3720" spans="1:13" x14ac:dyDescent="0.25">
      <c r="A3720" s="22" t="s">
        <v>12</v>
      </c>
      <c r="B3720" s="20"/>
      <c r="C3720" s="20"/>
      <c r="D3720" s="23" t="str">
        <f>IF(D7 = "","",D7)</f>
        <v/>
      </c>
      <c r="E3720" s="20"/>
      <c r="F3720" s="20"/>
      <c r="J3720" s="8"/>
      <c r="K3720" s="8"/>
      <c r="L3720" s="8"/>
      <c r="M3720" s="8"/>
    </row>
    <row r="3721" spans="1:13" x14ac:dyDescent="0.25">
      <c r="A3721" s="22" t="s">
        <v>13</v>
      </c>
      <c r="B3721" s="20"/>
      <c r="C3721" s="20"/>
      <c r="D3721" s="23" t="s">
        <v>14</v>
      </c>
      <c r="E3721" s="20"/>
      <c r="F3721" s="20"/>
      <c r="G3721" s="20"/>
      <c r="H3721" s="20"/>
    </row>
    <row r="3722" spans="1:13" x14ac:dyDescent="0.25">
      <c r="A3722" s="22" t="s">
        <v>15</v>
      </c>
      <c r="B3722" s="20"/>
      <c r="C3722" s="20"/>
      <c r="D3722" s="23" t="s">
        <v>16</v>
      </c>
      <c r="E3722" s="20"/>
      <c r="F3722" s="20"/>
      <c r="G3722" s="20"/>
      <c r="H3722" s="20"/>
      <c r="I3722" s="8" t="s">
        <v>17</v>
      </c>
      <c r="J3722" s="18" t="s">
        <v>18</v>
      </c>
    </row>
    <row r="3723" spans="1:13" ht="60" customHeight="1" x14ac:dyDescent="0.25">
      <c r="A3723" s="22" t="s">
        <v>19</v>
      </c>
      <c r="B3723" s="20"/>
      <c r="C3723" s="20"/>
      <c r="D3723" s="23" t="s">
        <v>20</v>
      </c>
      <c r="E3723" s="20"/>
      <c r="F3723" s="20"/>
      <c r="G3723" s="20"/>
      <c r="H3723" s="20"/>
    </row>
    <row r="3724" spans="1:13" ht="15" customHeight="1" x14ac:dyDescent="0.25">
      <c r="A3724" s="22" t="s">
        <v>21</v>
      </c>
      <c r="B3724" s="20"/>
      <c r="C3724" s="20"/>
      <c r="D3724" s="23" t="s">
        <v>22</v>
      </c>
      <c r="E3724" s="20"/>
      <c r="F3724" s="20"/>
      <c r="G3724" s="20"/>
      <c r="H3724" s="20"/>
    </row>
    <row r="3725" spans="1:13" ht="15" customHeight="1" x14ac:dyDescent="0.25">
      <c r="A3725" s="22" t="s">
        <v>23</v>
      </c>
      <c r="B3725" s="20"/>
      <c r="C3725" s="20"/>
      <c r="D3725" s="23" t="s">
        <v>24</v>
      </c>
      <c r="E3725" s="20"/>
      <c r="F3725" s="20"/>
      <c r="G3725" s="20"/>
      <c r="H3725" s="20"/>
      <c r="I3725" s="20"/>
      <c r="J3725" s="20"/>
    </row>
    <row r="3726" spans="1:13" x14ac:dyDescent="0.25">
      <c r="A3726" s="22" t="s">
        <v>25</v>
      </c>
      <c r="B3726" s="20"/>
      <c r="C3726" s="20"/>
      <c r="D3726" s="23" t="s">
        <v>26</v>
      </c>
      <c r="E3726" s="20"/>
      <c r="F3726" s="20"/>
      <c r="G3726" s="20"/>
      <c r="H3726" s="20"/>
    </row>
    <row r="3727" spans="1:13" x14ac:dyDescent="0.25">
      <c r="A3727" s="22" t="s">
        <v>27</v>
      </c>
      <c r="B3727" s="20"/>
      <c r="C3727" s="20"/>
      <c r="D3727" s="23" t="s">
        <v>28</v>
      </c>
      <c r="E3727" s="20"/>
      <c r="F3727" s="20"/>
      <c r="G3727" s="20"/>
      <c r="H3727" s="20"/>
    </row>
    <row r="3729" spans="1:11" x14ac:dyDescent="0.25">
      <c r="A3729" s="5" t="s">
        <v>30</v>
      </c>
      <c r="B3729" s="25" t="s">
        <v>31</v>
      </c>
      <c r="C3729" s="25"/>
      <c r="D3729" s="25"/>
      <c r="E3729" s="25"/>
      <c r="F3729" s="25"/>
      <c r="G3729" s="5" t="s">
        <v>32</v>
      </c>
      <c r="H3729" s="5" t="s">
        <v>33</v>
      </c>
      <c r="I3729" s="7" t="s">
        <v>34</v>
      </c>
      <c r="J3729" s="6" t="s">
        <v>35</v>
      </c>
    </row>
    <row r="3730" spans="1:11" ht="255" customHeight="1" x14ac:dyDescent="0.25">
      <c r="A3730" s="9" t="s">
        <v>1221</v>
      </c>
      <c r="B3730" s="26" t="s">
        <v>1405</v>
      </c>
      <c r="C3730" s="26"/>
      <c r="D3730" s="26"/>
      <c r="E3730" s="26"/>
      <c r="F3730" s="26"/>
      <c r="G3730" s="9" t="s">
        <v>38</v>
      </c>
      <c r="H3730" s="12" t="s">
        <v>67</v>
      </c>
      <c r="I3730" s="13"/>
      <c r="J3730" s="11">
        <f>TRUNC((H3730*TRUNC(I3730,2)),2)</f>
        <v>0</v>
      </c>
      <c r="K3730" s="10" t="s">
        <v>1568</v>
      </c>
    </row>
    <row r="3748" spans="1:13" x14ac:dyDescent="0.25">
      <c r="C3748" s="19" t="s">
        <v>0</v>
      </c>
      <c r="D3748" s="20"/>
      <c r="E3748" s="20"/>
      <c r="F3748" s="20"/>
      <c r="G3748" s="20"/>
      <c r="H3748" s="20"/>
      <c r="I3748" s="4" t="s">
        <v>3</v>
      </c>
      <c r="J3748" s="3" t="str">
        <f>IF(J1 = "","",J1)</f>
        <v/>
      </c>
    </row>
    <row r="3749" spans="1:13" ht="22.5" x14ac:dyDescent="0.25">
      <c r="C3749" s="19" t="s">
        <v>1</v>
      </c>
      <c r="D3749" s="20"/>
      <c r="E3749" s="20"/>
      <c r="F3749" s="20"/>
      <c r="G3749" s="20"/>
      <c r="H3749" s="20"/>
      <c r="J3749" s="1" t="s">
        <v>1847</v>
      </c>
    </row>
    <row r="3750" spans="1:13" x14ac:dyDescent="0.25">
      <c r="C3750" s="19" t="s">
        <v>2</v>
      </c>
      <c r="D3750" s="20"/>
      <c r="E3750" s="20"/>
      <c r="F3750" s="20"/>
      <c r="G3750" s="20"/>
      <c r="H3750" s="20"/>
    </row>
    <row r="3752" spans="1:13" x14ac:dyDescent="0.25">
      <c r="A3752" s="22" t="s">
        <v>9</v>
      </c>
      <c r="B3752" s="20"/>
      <c r="C3752" s="20"/>
      <c r="D3752" s="23" t="s">
        <v>10</v>
      </c>
      <c r="E3752" s="20"/>
      <c r="F3752" s="20"/>
      <c r="G3752" s="20"/>
      <c r="H3752" s="20"/>
    </row>
    <row r="3753" spans="1:13" x14ac:dyDescent="0.25">
      <c r="A3753" s="22" t="s">
        <v>11</v>
      </c>
      <c r="B3753" s="20"/>
      <c r="C3753" s="20"/>
      <c r="D3753" s="23" t="str">
        <f>IF(D6 = "","",D6)</f>
        <v/>
      </c>
      <c r="E3753" s="20"/>
      <c r="F3753" s="20"/>
    </row>
    <row r="3754" spans="1:13" x14ac:dyDescent="0.25">
      <c r="A3754" s="22" t="s">
        <v>12</v>
      </c>
      <c r="B3754" s="20"/>
      <c r="C3754" s="20"/>
      <c r="D3754" s="23" t="str">
        <f>IF(D7 = "","",D7)</f>
        <v/>
      </c>
      <c r="E3754" s="20"/>
      <c r="F3754" s="20"/>
      <c r="J3754" s="8"/>
      <c r="K3754" s="8"/>
      <c r="L3754" s="8"/>
      <c r="M3754" s="8"/>
    </row>
    <row r="3755" spans="1:13" x14ac:dyDescent="0.25">
      <c r="A3755" s="22" t="s">
        <v>13</v>
      </c>
      <c r="B3755" s="20"/>
      <c r="C3755" s="20"/>
      <c r="D3755" s="23" t="s">
        <v>14</v>
      </c>
      <c r="E3755" s="20"/>
      <c r="F3755" s="20"/>
      <c r="G3755" s="20"/>
      <c r="H3755" s="20"/>
    </row>
    <row r="3756" spans="1:13" x14ac:dyDescent="0.25">
      <c r="A3756" s="22" t="s">
        <v>15</v>
      </c>
      <c r="B3756" s="20"/>
      <c r="C3756" s="20"/>
      <c r="D3756" s="23" t="s">
        <v>16</v>
      </c>
      <c r="E3756" s="20"/>
      <c r="F3756" s="20"/>
      <c r="G3756" s="20"/>
      <c r="H3756" s="20"/>
      <c r="I3756" s="8" t="s">
        <v>17</v>
      </c>
      <c r="J3756" s="18" t="s">
        <v>18</v>
      </c>
    </row>
    <row r="3757" spans="1:13" ht="60" customHeight="1" x14ac:dyDescent="0.25">
      <c r="A3757" s="22" t="s">
        <v>19</v>
      </c>
      <c r="B3757" s="20"/>
      <c r="C3757" s="20"/>
      <c r="D3757" s="23" t="s">
        <v>20</v>
      </c>
      <c r="E3757" s="20"/>
      <c r="F3757" s="20"/>
      <c r="G3757" s="20"/>
      <c r="H3757" s="20"/>
    </row>
    <row r="3758" spans="1:13" ht="15" customHeight="1" x14ac:dyDescent="0.25">
      <c r="A3758" s="22" t="s">
        <v>21</v>
      </c>
      <c r="B3758" s="20"/>
      <c r="C3758" s="20"/>
      <c r="D3758" s="23" t="s">
        <v>22</v>
      </c>
      <c r="E3758" s="20"/>
      <c r="F3758" s="20"/>
      <c r="G3758" s="20"/>
      <c r="H3758" s="20"/>
    </row>
    <row r="3759" spans="1:13" ht="15" customHeight="1" x14ac:dyDescent="0.25">
      <c r="A3759" s="22" t="s">
        <v>23</v>
      </c>
      <c r="B3759" s="20"/>
      <c r="C3759" s="20"/>
      <c r="D3759" s="23" t="s">
        <v>24</v>
      </c>
      <c r="E3759" s="20"/>
      <c r="F3759" s="20"/>
      <c r="G3759" s="20"/>
      <c r="H3759" s="20"/>
      <c r="I3759" s="20"/>
      <c r="J3759" s="20"/>
    </row>
    <row r="3760" spans="1:13" x14ac:dyDescent="0.25">
      <c r="A3760" s="22" t="s">
        <v>25</v>
      </c>
      <c r="B3760" s="20"/>
      <c r="C3760" s="20"/>
      <c r="D3760" s="23" t="s">
        <v>26</v>
      </c>
      <c r="E3760" s="20"/>
      <c r="F3760" s="20"/>
      <c r="G3760" s="20"/>
      <c r="H3760" s="20"/>
    </row>
    <row r="3761" spans="1:13" x14ac:dyDescent="0.25">
      <c r="A3761" s="22" t="s">
        <v>27</v>
      </c>
      <c r="B3761" s="20"/>
      <c r="C3761" s="20"/>
      <c r="D3761" s="23" t="s">
        <v>28</v>
      </c>
      <c r="E3761" s="20"/>
      <c r="F3761" s="20"/>
      <c r="G3761" s="20"/>
      <c r="H3761" s="20"/>
    </row>
    <row r="3763" spans="1:13" x14ac:dyDescent="0.25">
      <c r="A3763" s="5" t="s">
        <v>30</v>
      </c>
      <c r="B3763" s="25" t="s">
        <v>31</v>
      </c>
      <c r="C3763" s="25"/>
      <c r="D3763" s="25"/>
      <c r="E3763" s="25"/>
      <c r="F3763" s="25"/>
      <c r="G3763" s="5" t="s">
        <v>32</v>
      </c>
      <c r="H3763" s="5" t="s">
        <v>33</v>
      </c>
      <c r="I3763" s="7" t="s">
        <v>34</v>
      </c>
      <c r="J3763" s="6" t="s">
        <v>35</v>
      </c>
    </row>
    <row r="3764" spans="1:13" ht="255" customHeight="1" x14ac:dyDescent="0.25">
      <c r="A3764" s="9" t="s">
        <v>775</v>
      </c>
      <c r="B3764" s="26" t="s">
        <v>1407</v>
      </c>
      <c r="C3764" s="26"/>
      <c r="D3764" s="26"/>
      <c r="E3764" s="26"/>
      <c r="F3764" s="26"/>
      <c r="G3764" s="9" t="s">
        <v>38</v>
      </c>
      <c r="H3764" s="12" t="s">
        <v>707</v>
      </c>
      <c r="I3764" s="13"/>
      <c r="J3764" s="11">
        <f>TRUNC((H3764*TRUNC(I3764,2)),2)</f>
        <v>0</v>
      </c>
      <c r="K3764" s="10" t="s">
        <v>1569</v>
      </c>
    </row>
    <row r="3765" spans="1:13" ht="90" customHeight="1" x14ac:dyDescent="0.25">
      <c r="A3765" s="9" t="s">
        <v>1225</v>
      </c>
      <c r="B3765" s="26" t="s">
        <v>1226</v>
      </c>
      <c r="C3765" s="26"/>
      <c r="D3765" s="26"/>
      <c r="E3765" s="26"/>
      <c r="F3765" s="26"/>
      <c r="G3765" s="9" t="s">
        <v>38</v>
      </c>
      <c r="H3765" s="12" t="s">
        <v>63</v>
      </c>
      <c r="I3765" s="13"/>
      <c r="J3765" s="11">
        <f>TRUNC((H3765*TRUNC(I3765,2)),2)</f>
        <v>0</v>
      </c>
      <c r="K3765" s="10" t="s">
        <v>1570</v>
      </c>
    </row>
    <row r="3766" spans="1:13" ht="75" customHeight="1" x14ac:dyDescent="0.25">
      <c r="A3766" s="9" t="s">
        <v>719</v>
      </c>
      <c r="B3766" s="26" t="s">
        <v>720</v>
      </c>
      <c r="C3766" s="26"/>
      <c r="D3766" s="26"/>
      <c r="E3766" s="26"/>
      <c r="F3766" s="26"/>
      <c r="G3766" s="9" t="s">
        <v>71</v>
      </c>
      <c r="H3766" s="12" t="s">
        <v>1219</v>
      </c>
      <c r="I3766" s="13"/>
      <c r="J3766" s="11">
        <f>TRUNC((H3766*TRUNC(I3766,2)),2)</f>
        <v>0</v>
      </c>
      <c r="K3766" s="10" t="s">
        <v>1571</v>
      </c>
    </row>
    <row r="3767" spans="1:13" ht="60" customHeight="1" x14ac:dyDescent="0.25">
      <c r="A3767" s="9" t="s">
        <v>1229</v>
      </c>
      <c r="B3767" s="26" t="s">
        <v>1230</v>
      </c>
      <c r="C3767" s="26"/>
      <c r="D3767" s="26"/>
      <c r="E3767" s="26"/>
      <c r="F3767" s="26"/>
      <c r="G3767" s="9" t="s">
        <v>38</v>
      </c>
      <c r="H3767" s="12" t="s">
        <v>1231</v>
      </c>
      <c r="I3767" s="13"/>
      <c r="J3767" s="11">
        <f>TRUNC((H3767*TRUNC(I3767,2)),2)</f>
        <v>0</v>
      </c>
      <c r="K3767" s="10" t="s">
        <v>1572</v>
      </c>
    </row>
    <row r="3768" spans="1:13" x14ac:dyDescent="0.25">
      <c r="I3768" s="17" t="s">
        <v>41</v>
      </c>
      <c r="J3768" s="16">
        <f>SUM(J3703:J3706,J3730,J3764:J3767)</f>
        <v>0</v>
      </c>
    </row>
    <row r="3770" spans="1:13" x14ac:dyDescent="0.25">
      <c r="C3770" s="19" t="s">
        <v>0</v>
      </c>
      <c r="D3770" s="20"/>
      <c r="E3770" s="20"/>
      <c r="F3770" s="20"/>
      <c r="G3770" s="20"/>
      <c r="H3770" s="20"/>
      <c r="I3770" s="4" t="s">
        <v>3</v>
      </c>
      <c r="J3770" s="3" t="str">
        <f>IF(J1 = "","",J1)</f>
        <v/>
      </c>
    </row>
    <row r="3771" spans="1:13" ht="22.5" x14ac:dyDescent="0.25">
      <c r="C3771" s="19" t="s">
        <v>1</v>
      </c>
      <c r="D3771" s="20"/>
      <c r="E3771" s="20"/>
      <c r="F3771" s="20"/>
      <c r="G3771" s="20"/>
      <c r="H3771" s="20"/>
      <c r="J3771" s="1" t="s">
        <v>1848</v>
      </c>
    </row>
    <row r="3772" spans="1:13" x14ac:dyDescent="0.25">
      <c r="C3772" s="19" t="s">
        <v>2</v>
      </c>
      <c r="D3772" s="20"/>
      <c r="E3772" s="20"/>
      <c r="F3772" s="20"/>
      <c r="G3772" s="20"/>
      <c r="H3772" s="20"/>
    </row>
    <row r="3774" spans="1:13" x14ac:dyDescent="0.25">
      <c r="A3774" s="22" t="s">
        <v>9</v>
      </c>
      <c r="B3774" s="20"/>
      <c r="C3774" s="20"/>
      <c r="D3774" s="23" t="s">
        <v>10</v>
      </c>
      <c r="E3774" s="20"/>
      <c r="F3774" s="20"/>
      <c r="G3774" s="20"/>
      <c r="H3774" s="20"/>
    </row>
    <row r="3775" spans="1:13" x14ac:dyDescent="0.25">
      <c r="A3775" s="22" t="s">
        <v>11</v>
      </c>
      <c r="B3775" s="20"/>
      <c r="C3775" s="20"/>
      <c r="D3775" s="23" t="str">
        <f>IF(D6 = "","",D6)</f>
        <v/>
      </c>
      <c r="E3775" s="20"/>
      <c r="F3775" s="20"/>
    </row>
    <row r="3776" spans="1:13" x14ac:dyDescent="0.25">
      <c r="A3776" s="22" t="s">
        <v>12</v>
      </c>
      <c r="B3776" s="20"/>
      <c r="C3776" s="20"/>
      <c r="D3776" s="23" t="str">
        <f>IF(D7 = "","",D7)</f>
        <v/>
      </c>
      <c r="E3776" s="20"/>
      <c r="F3776" s="20"/>
      <c r="J3776" s="8"/>
      <c r="K3776" s="8"/>
      <c r="L3776" s="8"/>
      <c r="M3776" s="8"/>
    </row>
    <row r="3777" spans="1:11" x14ac:dyDescent="0.25">
      <c r="A3777" s="22" t="s">
        <v>13</v>
      </c>
      <c r="B3777" s="20"/>
      <c r="C3777" s="20"/>
      <c r="D3777" s="23" t="s">
        <v>14</v>
      </c>
      <c r="E3777" s="20"/>
      <c r="F3777" s="20"/>
      <c r="G3777" s="20"/>
      <c r="H3777" s="20"/>
    </row>
    <row r="3778" spans="1:11" x14ac:dyDescent="0.25">
      <c r="A3778" s="22" t="s">
        <v>15</v>
      </c>
      <c r="B3778" s="20"/>
      <c r="C3778" s="20"/>
      <c r="D3778" s="23" t="s">
        <v>16</v>
      </c>
      <c r="E3778" s="20"/>
      <c r="F3778" s="20"/>
      <c r="G3778" s="20"/>
      <c r="H3778" s="20"/>
      <c r="I3778" s="8" t="s">
        <v>17</v>
      </c>
      <c r="J3778" s="18" t="s">
        <v>18</v>
      </c>
    </row>
    <row r="3779" spans="1:11" ht="60" customHeight="1" x14ac:dyDescent="0.25">
      <c r="A3779" s="22" t="s">
        <v>19</v>
      </c>
      <c r="B3779" s="20"/>
      <c r="C3779" s="20"/>
      <c r="D3779" s="23" t="s">
        <v>20</v>
      </c>
      <c r="E3779" s="20"/>
      <c r="F3779" s="20"/>
      <c r="G3779" s="20"/>
      <c r="H3779" s="20"/>
    </row>
    <row r="3780" spans="1:11" ht="15" customHeight="1" x14ac:dyDescent="0.25">
      <c r="A3780" s="22" t="s">
        <v>21</v>
      </c>
      <c r="B3780" s="20"/>
      <c r="C3780" s="20"/>
      <c r="D3780" s="23" t="s">
        <v>22</v>
      </c>
      <c r="E3780" s="20"/>
      <c r="F3780" s="20"/>
      <c r="G3780" s="20"/>
      <c r="H3780" s="20"/>
    </row>
    <row r="3781" spans="1:11" ht="15" customHeight="1" x14ac:dyDescent="0.25">
      <c r="A3781" s="22" t="s">
        <v>23</v>
      </c>
      <c r="B3781" s="20"/>
      <c r="C3781" s="20"/>
      <c r="D3781" s="23" t="s">
        <v>24</v>
      </c>
      <c r="E3781" s="20"/>
      <c r="F3781" s="20"/>
      <c r="G3781" s="20"/>
      <c r="H3781" s="20"/>
      <c r="I3781" s="20"/>
      <c r="J3781" s="20"/>
    </row>
    <row r="3782" spans="1:11" x14ac:dyDescent="0.25">
      <c r="A3782" s="22" t="s">
        <v>25</v>
      </c>
      <c r="B3782" s="20"/>
      <c r="C3782" s="20"/>
      <c r="D3782" s="23" t="s">
        <v>26</v>
      </c>
      <c r="E3782" s="20"/>
      <c r="F3782" s="20"/>
      <c r="G3782" s="20"/>
      <c r="H3782" s="20"/>
    </row>
    <row r="3783" spans="1:11" x14ac:dyDescent="0.25">
      <c r="A3783" s="22" t="s">
        <v>27</v>
      </c>
      <c r="B3783" s="20"/>
      <c r="C3783" s="20"/>
      <c r="D3783" s="23" t="s">
        <v>28</v>
      </c>
      <c r="E3783" s="20"/>
      <c r="F3783" s="20"/>
      <c r="G3783" s="20"/>
      <c r="H3783" s="20"/>
    </row>
    <row r="3785" spans="1:11" x14ac:dyDescent="0.25">
      <c r="A3785" s="15" t="s">
        <v>743</v>
      </c>
    </row>
    <row r="3787" spans="1:11" x14ac:dyDescent="0.25">
      <c r="A3787" s="5" t="s">
        <v>30</v>
      </c>
      <c r="B3787" s="25" t="s">
        <v>31</v>
      </c>
      <c r="C3787" s="25"/>
      <c r="D3787" s="25"/>
      <c r="E3787" s="25"/>
      <c r="F3787" s="25"/>
      <c r="G3787" s="5" t="s">
        <v>32</v>
      </c>
      <c r="H3787" s="5" t="s">
        <v>33</v>
      </c>
      <c r="I3787" s="7" t="s">
        <v>34</v>
      </c>
      <c r="J3787" s="6" t="s">
        <v>35</v>
      </c>
    </row>
    <row r="3788" spans="1:11" ht="105" customHeight="1" x14ac:dyDescent="0.25">
      <c r="A3788" s="9" t="s">
        <v>1233</v>
      </c>
      <c r="B3788" s="26" t="s">
        <v>1234</v>
      </c>
      <c r="C3788" s="26"/>
      <c r="D3788" s="26"/>
      <c r="E3788" s="26"/>
      <c r="F3788" s="26"/>
      <c r="G3788" s="9" t="s">
        <v>38</v>
      </c>
      <c r="H3788" s="12" t="s">
        <v>39</v>
      </c>
      <c r="I3788" s="13"/>
      <c r="J3788" s="11">
        <f>TRUNC((H3788*TRUNC(I3788,2)),2)</f>
        <v>0</v>
      </c>
      <c r="K3788" s="10" t="s">
        <v>1573</v>
      </c>
    </row>
    <row r="3789" spans="1:11" ht="30" customHeight="1" x14ac:dyDescent="0.25">
      <c r="A3789" s="9" t="s">
        <v>744</v>
      </c>
      <c r="B3789" s="26" t="s">
        <v>745</v>
      </c>
      <c r="C3789" s="26"/>
      <c r="D3789" s="26"/>
      <c r="E3789" s="26"/>
      <c r="F3789" s="26"/>
      <c r="G3789" s="9" t="s">
        <v>38</v>
      </c>
      <c r="H3789" s="12" t="s">
        <v>39</v>
      </c>
      <c r="I3789" s="13"/>
      <c r="J3789" s="11">
        <f>TRUNC((H3789*TRUNC(I3789,2)),2)</f>
        <v>0</v>
      </c>
      <c r="K3789" s="10" t="s">
        <v>1574</v>
      </c>
    </row>
    <row r="3790" spans="1:11" x14ac:dyDescent="0.25">
      <c r="I3790" s="17" t="s">
        <v>41</v>
      </c>
      <c r="J3790" s="16">
        <f>SUM(J3788:J3789)</f>
        <v>0</v>
      </c>
    </row>
    <row r="3792" spans="1:11" x14ac:dyDescent="0.25">
      <c r="A3792" s="15" t="s">
        <v>750</v>
      </c>
    </row>
    <row r="3794" spans="1:11" x14ac:dyDescent="0.25">
      <c r="A3794" s="5" t="s">
        <v>30</v>
      </c>
      <c r="B3794" s="25" t="s">
        <v>31</v>
      </c>
      <c r="C3794" s="25"/>
      <c r="D3794" s="25"/>
      <c r="E3794" s="25"/>
      <c r="F3794" s="25"/>
      <c r="G3794" s="5" t="s">
        <v>32</v>
      </c>
      <c r="H3794" s="5" t="s">
        <v>33</v>
      </c>
      <c r="I3794" s="7" t="s">
        <v>34</v>
      </c>
      <c r="J3794" s="6" t="s">
        <v>35</v>
      </c>
    </row>
    <row r="3795" spans="1:11" ht="75" customHeight="1" x14ac:dyDescent="0.25">
      <c r="A3795" s="9" t="s">
        <v>1237</v>
      </c>
      <c r="B3795" s="26" t="s">
        <v>1238</v>
      </c>
      <c r="C3795" s="26"/>
      <c r="D3795" s="26"/>
      <c r="E3795" s="26"/>
      <c r="F3795" s="26"/>
      <c r="G3795" s="9" t="s">
        <v>38</v>
      </c>
      <c r="H3795" s="12" t="s">
        <v>411</v>
      </c>
      <c r="I3795" s="13"/>
      <c r="J3795" s="11">
        <f>TRUNC((H3795*TRUNC(I3795,2)),2)</f>
        <v>0</v>
      </c>
      <c r="K3795" s="10" t="s">
        <v>1575</v>
      </c>
    </row>
    <row r="3796" spans="1:11" ht="105" customHeight="1" x14ac:dyDescent="0.25">
      <c r="A3796" s="9" t="s">
        <v>1240</v>
      </c>
      <c r="B3796" s="26" t="s">
        <v>1241</v>
      </c>
      <c r="C3796" s="26"/>
      <c r="D3796" s="26"/>
      <c r="E3796" s="26"/>
      <c r="F3796" s="26"/>
      <c r="G3796" s="9" t="s">
        <v>38</v>
      </c>
      <c r="H3796" s="12" t="s">
        <v>1231</v>
      </c>
      <c r="I3796" s="13"/>
      <c r="J3796" s="11">
        <f>TRUNC((H3796*TRUNC(I3796,2)),2)</f>
        <v>0</v>
      </c>
      <c r="K3796" s="10" t="s">
        <v>1576</v>
      </c>
    </row>
    <row r="3797" spans="1:11" x14ac:dyDescent="0.25">
      <c r="I3797" s="17" t="s">
        <v>41</v>
      </c>
      <c r="J3797" s="16">
        <f>SUM(J3795:J3796)</f>
        <v>0</v>
      </c>
    </row>
    <row r="3803" spans="1:11" x14ac:dyDescent="0.25">
      <c r="C3803" s="19" t="s">
        <v>0</v>
      </c>
      <c r="D3803" s="20"/>
      <c r="E3803" s="20"/>
      <c r="F3803" s="20"/>
      <c r="G3803" s="20"/>
      <c r="H3803" s="20"/>
      <c r="I3803" s="4" t="s">
        <v>3</v>
      </c>
      <c r="J3803" s="3" t="str">
        <f>IF(J1 = "","",J1)</f>
        <v/>
      </c>
    </row>
    <row r="3804" spans="1:11" ht="22.5" x14ac:dyDescent="0.25">
      <c r="C3804" s="19" t="s">
        <v>1</v>
      </c>
      <c r="D3804" s="20"/>
      <c r="E3804" s="20"/>
      <c r="F3804" s="20"/>
      <c r="G3804" s="20"/>
      <c r="H3804" s="20"/>
      <c r="J3804" s="1" t="s">
        <v>1849</v>
      </c>
    </row>
    <row r="3805" spans="1:11" x14ac:dyDescent="0.25">
      <c r="C3805" s="19" t="s">
        <v>2</v>
      </c>
      <c r="D3805" s="20"/>
      <c r="E3805" s="20"/>
      <c r="F3805" s="20"/>
      <c r="G3805" s="20"/>
      <c r="H3805" s="20"/>
    </row>
    <row r="3807" spans="1:11" x14ac:dyDescent="0.25">
      <c r="A3807" s="22" t="s">
        <v>9</v>
      </c>
      <c r="B3807" s="20"/>
      <c r="C3807" s="20"/>
      <c r="D3807" s="23" t="s">
        <v>10</v>
      </c>
      <c r="E3807" s="20"/>
      <c r="F3807" s="20"/>
      <c r="G3807" s="20"/>
      <c r="H3807" s="20"/>
    </row>
    <row r="3808" spans="1:11" x14ac:dyDescent="0.25">
      <c r="A3808" s="22" t="s">
        <v>11</v>
      </c>
      <c r="B3808" s="20"/>
      <c r="C3808" s="20"/>
      <c r="D3808" s="23" t="str">
        <f>IF(D6 = "","",D6)</f>
        <v/>
      </c>
      <c r="E3808" s="20"/>
      <c r="F3808" s="20"/>
    </row>
    <row r="3809" spans="1:13" x14ac:dyDescent="0.25">
      <c r="A3809" s="22" t="s">
        <v>12</v>
      </c>
      <c r="B3809" s="20"/>
      <c r="C3809" s="20"/>
      <c r="D3809" s="23" t="str">
        <f>IF(D7 = "","",D7)</f>
        <v/>
      </c>
      <c r="E3809" s="20"/>
      <c r="F3809" s="20"/>
      <c r="J3809" s="8"/>
      <c r="K3809" s="8"/>
      <c r="L3809" s="8"/>
      <c r="M3809" s="8"/>
    </row>
    <row r="3810" spans="1:13" x14ac:dyDescent="0.25">
      <c r="A3810" s="22" t="s">
        <v>13</v>
      </c>
      <c r="B3810" s="20"/>
      <c r="C3810" s="20"/>
      <c r="D3810" s="23" t="s">
        <v>14</v>
      </c>
      <c r="E3810" s="20"/>
      <c r="F3810" s="20"/>
      <c r="G3810" s="20"/>
      <c r="H3810" s="20"/>
    </row>
    <row r="3811" spans="1:13" x14ac:dyDescent="0.25">
      <c r="A3811" s="22" t="s">
        <v>15</v>
      </c>
      <c r="B3811" s="20"/>
      <c r="C3811" s="20"/>
      <c r="D3811" s="23" t="s">
        <v>16</v>
      </c>
      <c r="E3811" s="20"/>
      <c r="F3811" s="20"/>
      <c r="G3811" s="20"/>
      <c r="H3811" s="20"/>
      <c r="I3811" s="8" t="s">
        <v>17</v>
      </c>
      <c r="J3811" s="18" t="s">
        <v>18</v>
      </c>
    </row>
    <row r="3812" spans="1:13" ht="60" customHeight="1" x14ac:dyDescent="0.25">
      <c r="A3812" s="22" t="s">
        <v>19</v>
      </c>
      <c r="B3812" s="20"/>
      <c r="C3812" s="20"/>
      <c r="D3812" s="23" t="s">
        <v>20</v>
      </c>
      <c r="E3812" s="20"/>
      <c r="F3812" s="20"/>
      <c r="G3812" s="20"/>
      <c r="H3812" s="20"/>
    </row>
    <row r="3813" spans="1:13" ht="15" customHeight="1" x14ac:dyDescent="0.25">
      <c r="A3813" s="22" t="s">
        <v>21</v>
      </c>
      <c r="B3813" s="20"/>
      <c r="C3813" s="20"/>
      <c r="D3813" s="23" t="s">
        <v>22</v>
      </c>
      <c r="E3813" s="20"/>
      <c r="F3813" s="20"/>
      <c r="G3813" s="20"/>
      <c r="H3813" s="20"/>
    </row>
    <row r="3814" spans="1:13" ht="15" customHeight="1" x14ac:dyDescent="0.25">
      <c r="A3814" s="22" t="s">
        <v>23</v>
      </c>
      <c r="B3814" s="20"/>
      <c r="C3814" s="20"/>
      <c r="D3814" s="23" t="s">
        <v>24</v>
      </c>
      <c r="E3814" s="20"/>
      <c r="F3814" s="20"/>
      <c r="G3814" s="20"/>
      <c r="H3814" s="20"/>
      <c r="I3814" s="20"/>
      <c r="J3814" s="20"/>
    </row>
    <row r="3815" spans="1:13" x14ac:dyDescent="0.25">
      <c r="A3815" s="22" t="s">
        <v>25</v>
      </c>
      <c r="B3815" s="20"/>
      <c r="C3815" s="20"/>
      <c r="D3815" s="23" t="s">
        <v>26</v>
      </c>
      <c r="E3815" s="20"/>
      <c r="F3815" s="20"/>
      <c r="G3815" s="20"/>
      <c r="H3815" s="20"/>
    </row>
    <row r="3816" spans="1:13" x14ac:dyDescent="0.25">
      <c r="A3816" s="22" t="s">
        <v>27</v>
      </c>
      <c r="B3816" s="20"/>
      <c r="C3816" s="20"/>
      <c r="D3816" s="23" t="s">
        <v>28</v>
      </c>
      <c r="E3816" s="20"/>
      <c r="F3816" s="20"/>
      <c r="G3816" s="20"/>
      <c r="H3816" s="20"/>
    </row>
    <row r="3818" spans="1:13" x14ac:dyDescent="0.25">
      <c r="A3818" s="15" t="s">
        <v>755</v>
      </c>
    </row>
    <row r="3820" spans="1:13" x14ac:dyDescent="0.25">
      <c r="A3820" s="5" t="s">
        <v>30</v>
      </c>
      <c r="B3820" s="25" t="s">
        <v>31</v>
      </c>
      <c r="C3820" s="25"/>
      <c r="D3820" s="25"/>
      <c r="E3820" s="25"/>
      <c r="F3820" s="25"/>
      <c r="G3820" s="5" t="s">
        <v>32</v>
      </c>
      <c r="H3820" s="5" t="s">
        <v>33</v>
      </c>
      <c r="I3820" s="7" t="s">
        <v>34</v>
      </c>
      <c r="J3820" s="6" t="s">
        <v>35</v>
      </c>
    </row>
    <row r="3821" spans="1:13" ht="75" customHeight="1" x14ac:dyDescent="0.25">
      <c r="A3821" s="9" t="s">
        <v>762</v>
      </c>
      <c r="B3821" s="26" t="s">
        <v>763</v>
      </c>
      <c r="C3821" s="26"/>
      <c r="D3821" s="26"/>
      <c r="E3821" s="26"/>
      <c r="F3821" s="26"/>
      <c r="G3821" s="9" t="s">
        <v>38</v>
      </c>
      <c r="H3821" s="12" t="s">
        <v>63</v>
      </c>
      <c r="I3821" s="13"/>
      <c r="J3821" s="11">
        <f>TRUNC((H3821*TRUNC(I3821,2)),2)</f>
        <v>0</v>
      </c>
      <c r="K3821" s="10" t="s">
        <v>1577</v>
      </c>
    </row>
    <row r="3822" spans="1:13" ht="75" customHeight="1" x14ac:dyDescent="0.25">
      <c r="A3822" s="9" t="s">
        <v>759</v>
      </c>
      <c r="B3822" s="26" t="s">
        <v>760</v>
      </c>
      <c r="C3822" s="26"/>
      <c r="D3822" s="26"/>
      <c r="E3822" s="26"/>
      <c r="F3822" s="26"/>
      <c r="G3822" s="9" t="s">
        <v>38</v>
      </c>
      <c r="H3822" s="12" t="s">
        <v>707</v>
      </c>
      <c r="I3822" s="13"/>
      <c r="J3822" s="11">
        <f>TRUNC((H3822*TRUNC(I3822,2)),2)</f>
        <v>0</v>
      </c>
      <c r="K3822" s="10" t="s">
        <v>1578</v>
      </c>
    </row>
    <row r="3823" spans="1:13" x14ac:dyDescent="0.25">
      <c r="I3823" s="17" t="s">
        <v>41</v>
      </c>
      <c r="J3823" s="16">
        <f>SUM(J3821:J3822)</f>
        <v>0</v>
      </c>
    </row>
    <row r="3825" spans="1:10" x14ac:dyDescent="0.25">
      <c r="A3825" s="15" t="s">
        <v>778</v>
      </c>
    </row>
    <row r="3827" spans="1:10" x14ac:dyDescent="0.25">
      <c r="A3827" s="5" t="s">
        <v>30</v>
      </c>
      <c r="B3827" s="25" t="s">
        <v>31</v>
      </c>
      <c r="C3827" s="25"/>
      <c r="D3827" s="25"/>
      <c r="E3827" s="25"/>
      <c r="F3827" s="25"/>
      <c r="G3827" s="5" t="s">
        <v>32</v>
      </c>
      <c r="H3827" s="5" t="s">
        <v>33</v>
      </c>
      <c r="I3827" s="7" t="s">
        <v>34</v>
      </c>
      <c r="J3827" s="6" t="s">
        <v>35</v>
      </c>
    </row>
    <row r="3845" spans="1:13" x14ac:dyDescent="0.25">
      <c r="C3845" s="19" t="s">
        <v>0</v>
      </c>
      <c r="D3845" s="20"/>
      <c r="E3845" s="20"/>
      <c r="F3845" s="20"/>
      <c r="G3845" s="20"/>
      <c r="H3845" s="20"/>
      <c r="I3845" s="4" t="s">
        <v>3</v>
      </c>
      <c r="J3845" s="3" t="str">
        <f>IF(J1 = "","",J1)</f>
        <v/>
      </c>
    </row>
    <row r="3846" spans="1:13" ht="22.5" x14ac:dyDescent="0.25">
      <c r="C3846" s="19" t="s">
        <v>1</v>
      </c>
      <c r="D3846" s="20"/>
      <c r="E3846" s="20"/>
      <c r="F3846" s="20"/>
      <c r="G3846" s="20"/>
      <c r="H3846" s="20"/>
      <c r="J3846" s="1" t="s">
        <v>1850</v>
      </c>
    </row>
    <row r="3847" spans="1:13" x14ac:dyDescent="0.25">
      <c r="C3847" s="19" t="s">
        <v>2</v>
      </c>
      <c r="D3847" s="20"/>
      <c r="E3847" s="20"/>
      <c r="F3847" s="20"/>
      <c r="G3847" s="20"/>
      <c r="H3847" s="20"/>
    </row>
    <row r="3849" spans="1:13" x14ac:dyDescent="0.25">
      <c r="A3849" s="22" t="s">
        <v>9</v>
      </c>
      <c r="B3849" s="20"/>
      <c r="C3849" s="20"/>
      <c r="D3849" s="23" t="s">
        <v>10</v>
      </c>
      <c r="E3849" s="20"/>
      <c r="F3849" s="20"/>
      <c r="G3849" s="20"/>
      <c r="H3849" s="20"/>
    </row>
    <row r="3850" spans="1:13" x14ac:dyDescent="0.25">
      <c r="A3850" s="22" t="s">
        <v>11</v>
      </c>
      <c r="B3850" s="20"/>
      <c r="C3850" s="20"/>
      <c r="D3850" s="23" t="str">
        <f>IF(D6 = "","",D6)</f>
        <v/>
      </c>
      <c r="E3850" s="20"/>
      <c r="F3850" s="20"/>
    </row>
    <row r="3851" spans="1:13" x14ac:dyDescent="0.25">
      <c r="A3851" s="22" t="s">
        <v>12</v>
      </c>
      <c r="B3851" s="20"/>
      <c r="C3851" s="20"/>
      <c r="D3851" s="23" t="str">
        <f>IF(D7 = "","",D7)</f>
        <v/>
      </c>
      <c r="E3851" s="20"/>
      <c r="F3851" s="20"/>
      <c r="J3851" s="8"/>
      <c r="K3851" s="8"/>
      <c r="L3851" s="8"/>
      <c r="M3851" s="8"/>
    </row>
    <row r="3852" spans="1:13" x14ac:dyDescent="0.25">
      <c r="A3852" s="22" t="s">
        <v>13</v>
      </c>
      <c r="B3852" s="20"/>
      <c r="C3852" s="20"/>
      <c r="D3852" s="23" t="s">
        <v>14</v>
      </c>
      <c r="E3852" s="20"/>
      <c r="F3852" s="20"/>
      <c r="G3852" s="20"/>
      <c r="H3852" s="20"/>
    </row>
    <row r="3853" spans="1:13" x14ac:dyDescent="0.25">
      <c r="A3853" s="22" t="s">
        <v>15</v>
      </c>
      <c r="B3853" s="20"/>
      <c r="C3853" s="20"/>
      <c r="D3853" s="23" t="s">
        <v>16</v>
      </c>
      <c r="E3853" s="20"/>
      <c r="F3853" s="20"/>
      <c r="G3853" s="20"/>
      <c r="H3853" s="20"/>
      <c r="I3853" s="8" t="s">
        <v>17</v>
      </c>
      <c r="J3853" s="18" t="s">
        <v>18</v>
      </c>
    </row>
    <row r="3854" spans="1:13" ht="60" customHeight="1" x14ac:dyDescent="0.25">
      <c r="A3854" s="22" t="s">
        <v>19</v>
      </c>
      <c r="B3854" s="20"/>
      <c r="C3854" s="20"/>
      <c r="D3854" s="23" t="s">
        <v>20</v>
      </c>
      <c r="E3854" s="20"/>
      <c r="F3854" s="20"/>
      <c r="G3854" s="20"/>
      <c r="H3854" s="20"/>
    </row>
    <row r="3855" spans="1:13" ht="15" customHeight="1" x14ac:dyDescent="0.25">
      <c r="A3855" s="22" t="s">
        <v>21</v>
      </c>
      <c r="B3855" s="20"/>
      <c r="C3855" s="20"/>
      <c r="D3855" s="23" t="s">
        <v>22</v>
      </c>
      <c r="E3855" s="20"/>
      <c r="F3855" s="20"/>
      <c r="G3855" s="20"/>
      <c r="H3855" s="20"/>
    </row>
    <row r="3856" spans="1:13" ht="15" customHeight="1" x14ac:dyDescent="0.25">
      <c r="A3856" s="22" t="s">
        <v>23</v>
      </c>
      <c r="B3856" s="20"/>
      <c r="C3856" s="20"/>
      <c r="D3856" s="23" t="s">
        <v>24</v>
      </c>
      <c r="E3856" s="20"/>
      <c r="F3856" s="20"/>
      <c r="G3856" s="20"/>
      <c r="H3856" s="20"/>
      <c r="I3856" s="20"/>
      <c r="J3856" s="20"/>
    </row>
    <row r="3857" spans="1:11" x14ac:dyDescent="0.25">
      <c r="A3857" s="22" t="s">
        <v>25</v>
      </c>
      <c r="B3857" s="20"/>
      <c r="C3857" s="20"/>
      <c r="D3857" s="23" t="s">
        <v>26</v>
      </c>
      <c r="E3857" s="20"/>
      <c r="F3857" s="20"/>
      <c r="G3857" s="20"/>
      <c r="H3857" s="20"/>
    </row>
    <row r="3858" spans="1:11" x14ac:dyDescent="0.25">
      <c r="A3858" s="22" t="s">
        <v>27</v>
      </c>
      <c r="B3858" s="20"/>
      <c r="C3858" s="20"/>
      <c r="D3858" s="23" t="s">
        <v>28</v>
      </c>
      <c r="E3858" s="20"/>
      <c r="F3858" s="20"/>
      <c r="G3858" s="20"/>
      <c r="H3858" s="20"/>
    </row>
    <row r="3860" spans="1:11" x14ac:dyDescent="0.25">
      <c r="A3860" s="5" t="s">
        <v>30</v>
      </c>
      <c r="B3860" s="25" t="s">
        <v>31</v>
      </c>
      <c r="C3860" s="25"/>
      <c r="D3860" s="25"/>
      <c r="E3860" s="25"/>
      <c r="F3860" s="25"/>
      <c r="G3860" s="5" t="s">
        <v>32</v>
      </c>
      <c r="H3860" s="5" t="s">
        <v>33</v>
      </c>
      <c r="I3860" s="7" t="s">
        <v>34</v>
      </c>
      <c r="J3860" s="6" t="s">
        <v>35</v>
      </c>
    </row>
    <row r="3861" spans="1:11" ht="315" customHeight="1" x14ac:dyDescent="0.25">
      <c r="A3861" s="9" t="s">
        <v>780</v>
      </c>
      <c r="B3861" s="26" t="s">
        <v>1245</v>
      </c>
      <c r="C3861" s="26"/>
      <c r="D3861" s="26"/>
      <c r="E3861" s="26"/>
      <c r="F3861" s="26"/>
      <c r="G3861" s="9" t="s">
        <v>71</v>
      </c>
      <c r="H3861" s="12" t="s">
        <v>1246</v>
      </c>
      <c r="I3861" s="13"/>
      <c r="J3861" s="11">
        <f>TRUNC((H3861*TRUNC(I3861,2)),2)</f>
        <v>0</v>
      </c>
      <c r="K3861" s="10" t="s">
        <v>1579</v>
      </c>
    </row>
    <row r="3875" spans="1:13" x14ac:dyDescent="0.25">
      <c r="C3875" s="19" t="s">
        <v>0</v>
      </c>
      <c r="D3875" s="20"/>
      <c r="E3875" s="20"/>
      <c r="F3875" s="20"/>
      <c r="G3875" s="20"/>
      <c r="H3875" s="20"/>
      <c r="I3875" s="4" t="s">
        <v>3</v>
      </c>
      <c r="J3875" s="3" t="str">
        <f>IF(J1 = "","",J1)</f>
        <v/>
      </c>
    </row>
    <row r="3876" spans="1:13" ht="22.5" x14ac:dyDescent="0.25">
      <c r="C3876" s="19" t="s">
        <v>1</v>
      </c>
      <c r="D3876" s="20"/>
      <c r="E3876" s="20"/>
      <c r="F3876" s="20"/>
      <c r="G3876" s="20"/>
      <c r="H3876" s="20"/>
      <c r="J3876" s="1" t="s">
        <v>1851</v>
      </c>
    </row>
    <row r="3877" spans="1:13" x14ac:dyDescent="0.25">
      <c r="C3877" s="19" t="s">
        <v>2</v>
      </c>
      <c r="D3877" s="20"/>
      <c r="E3877" s="20"/>
      <c r="F3877" s="20"/>
      <c r="G3877" s="20"/>
      <c r="H3877" s="20"/>
    </row>
    <row r="3879" spans="1:13" x14ac:dyDescent="0.25">
      <c r="A3879" s="22" t="s">
        <v>9</v>
      </c>
      <c r="B3879" s="20"/>
      <c r="C3879" s="20"/>
      <c r="D3879" s="23" t="s">
        <v>10</v>
      </c>
      <c r="E3879" s="20"/>
      <c r="F3879" s="20"/>
      <c r="G3879" s="20"/>
      <c r="H3879" s="20"/>
    </row>
    <row r="3880" spans="1:13" x14ac:dyDescent="0.25">
      <c r="A3880" s="22" t="s">
        <v>11</v>
      </c>
      <c r="B3880" s="20"/>
      <c r="C3880" s="20"/>
      <c r="D3880" s="23" t="str">
        <f>IF(D6 = "","",D6)</f>
        <v/>
      </c>
      <c r="E3880" s="20"/>
      <c r="F3880" s="20"/>
    </row>
    <row r="3881" spans="1:13" x14ac:dyDescent="0.25">
      <c r="A3881" s="22" t="s">
        <v>12</v>
      </c>
      <c r="B3881" s="20"/>
      <c r="C3881" s="20"/>
      <c r="D3881" s="23" t="str">
        <f>IF(D7 = "","",D7)</f>
        <v/>
      </c>
      <c r="E3881" s="20"/>
      <c r="F3881" s="20"/>
      <c r="J3881" s="8"/>
      <c r="K3881" s="8"/>
      <c r="L3881" s="8"/>
      <c r="M3881" s="8"/>
    </row>
    <row r="3882" spans="1:13" x14ac:dyDescent="0.25">
      <c r="A3882" s="22" t="s">
        <v>13</v>
      </c>
      <c r="B3882" s="20"/>
      <c r="C3882" s="20"/>
      <c r="D3882" s="23" t="s">
        <v>14</v>
      </c>
      <c r="E3882" s="20"/>
      <c r="F3882" s="20"/>
      <c r="G3882" s="20"/>
      <c r="H3882" s="20"/>
    </row>
    <row r="3883" spans="1:13" x14ac:dyDescent="0.25">
      <c r="A3883" s="22" t="s">
        <v>15</v>
      </c>
      <c r="B3883" s="20"/>
      <c r="C3883" s="20"/>
      <c r="D3883" s="23" t="s">
        <v>16</v>
      </c>
      <c r="E3883" s="20"/>
      <c r="F3883" s="20"/>
      <c r="G3883" s="20"/>
      <c r="H3883" s="20"/>
      <c r="I3883" s="8" t="s">
        <v>17</v>
      </c>
      <c r="J3883" s="18" t="s">
        <v>18</v>
      </c>
    </row>
    <row r="3884" spans="1:13" ht="60" customHeight="1" x14ac:dyDescent="0.25">
      <c r="A3884" s="22" t="s">
        <v>19</v>
      </c>
      <c r="B3884" s="20"/>
      <c r="C3884" s="20"/>
      <c r="D3884" s="23" t="s">
        <v>20</v>
      </c>
      <c r="E3884" s="20"/>
      <c r="F3884" s="20"/>
      <c r="G3884" s="20"/>
      <c r="H3884" s="20"/>
    </row>
    <row r="3885" spans="1:13" ht="15" customHeight="1" x14ac:dyDescent="0.25">
      <c r="A3885" s="22" t="s">
        <v>21</v>
      </c>
      <c r="B3885" s="20"/>
      <c r="C3885" s="20"/>
      <c r="D3885" s="23" t="s">
        <v>22</v>
      </c>
      <c r="E3885" s="20"/>
      <c r="F3885" s="20"/>
      <c r="G3885" s="20"/>
      <c r="H3885" s="20"/>
    </row>
    <row r="3886" spans="1:13" ht="15" customHeight="1" x14ac:dyDescent="0.25">
      <c r="A3886" s="22" t="s">
        <v>23</v>
      </c>
      <c r="B3886" s="20"/>
      <c r="C3886" s="20"/>
      <c r="D3886" s="23" t="s">
        <v>24</v>
      </c>
      <c r="E3886" s="20"/>
      <c r="F3886" s="20"/>
      <c r="G3886" s="20"/>
      <c r="H3886" s="20"/>
      <c r="I3886" s="20"/>
      <c r="J3886" s="20"/>
    </row>
    <row r="3887" spans="1:13" x14ac:dyDescent="0.25">
      <c r="A3887" s="22" t="s">
        <v>25</v>
      </c>
      <c r="B3887" s="20"/>
      <c r="C3887" s="20"/>
      <c r="D3887" s="23" t="s">
        <v>26</v>
      </c>
      <c r="E3887" s="20"/>
      <c r="F3887" s="20"/>
      <c r="G3887" s="20"/>
      <c r="H3887" s="20"/>
    </row>
    <row r="3888" spans="1:13" x14ac:dyDescent="0.25">
      <c r="A3888" s="22" t="s">
        <v>27</v>
      </c>
      <c r="B3888" s="20"/>
      <c r="C3888" s="20"/>
      <c r="D3888" s="23" t="s">
        <v>28</v>
      </c>
      <c r="E3888" s="20"/>
      <c r="F3888" s="20"/>
      <c r="G3888" s="20"/>
      <c r="H3888" s="20"/>
    </row>
    <row r="3890" spans="1:11" x14ac:dyDescent="0.25">
      <c r="A3890" s="5" t="s">
        <v>30</v>
      </c>
      <c r="B3890" s="25" t="s">
        <v>31</v>
      </c>
      <c r="C3890" s="25"/>
      <c r="D3890" s="25"/>
      <c r="E3890" s="25"/>
      <c r="F3890" s="25"/>
      <c r="G3890" s="5" t="s">
        <v>32</v>
      </c>
      <c r="H3890" s="5" t="s">
        <v>33</v>
      </c>
      <c r="I3890" s="7" t="s">
        <v>34</v>
      </c>
      <c r="J3890" s="6" t="s">
        <v>35</v>
      </c>
    </row>
    <row r="3891" spans="1:11" ht="285" customHeight="1" x14ac:dyDescent="0.25">
      <c r="A3891" s="9" t="s">
        <v>795</v>
      </c>
      <c r="B3891" s="26" t="s">
        <v>1580</v>
      </c>
      <c r="C3891" s="26"/>
      <c r="D3891" s="26"/>
      <c r="E3891" s="26"/>
      <c r="F3891" s="26"/>
      <c r="G3891" s="9" t="s">
        <v>71</v>
      </c>
      <c r="H3891" s="12" t="s">
        <v>633</v>
      </c>
      <c r="I3891" s="13"/>
      <c r="J3891" s="11">
        <f>TRUNC((H3891*TRUNC(I3891,2)),2)</f>
        <v>0</v>
      </c>
      <c r="K3891" s="10" t="s">
        <v>1581</v>
      </c>
    </row>
    <row r="3892" spans="1:11" x14ac:dyDescent="0.25">
      <c r="I3892" s="17" t="s">
        <v>41</v>
      </c>
      <c r="J3892" s="16">
        <f>SUM(J3861,J3891)</f>
        <v>0</v>
      </c>
    </row>
    <row r="3894" spans="1:11" x14ac:dyDescent="0.25">
      <c r="A3894" s="15" t="s">
        <v>801</v>
      </c>
    </row>
    <row r="3896" spans="1:11" x14ac:dyDescent="0.25">
      <c r="A3896" s="5" t="s">
        <v>30</v>
      </c>
      <c r="B3896" s="25" t="s">
        <v>31</v>
      </c>
      <c r="C3896" s="25"/>
      <c r="D3896" s="25"/>
      <c r="E3896" s="25"/>
      <c r="F3896" s="25"/>
      <c r="G3896" s="5" t="s">
        <v>32</v>
      </c>
      <c r="H3896" s="5" t="s">
        <v>33</v>
      </c>
      <c r="I3896" s="7" t="s">
        <v>34</v>
      </c>
      <c r="J3896" s="6" t="s">
        <v>35</v>
      </c>
    </row>
    <row r="3897" spans="1:11" ht="60" customHeight="1" x14ac:dyDescent="0.25">
      <c r="A3897" s="9" t="s">
        <v>1250</v>
      </c>
      <c r="B3897" s="26" t="s">
        <v>803</v>
      </c>
      <c r="C3897" s="26"/>
      <c r="D3897" s="26"/>
      <c r="E3897" s="26"/>
      <c r="F3897" s="26"/>
      <c r="G3897" s="9" t="s">
        <v>38</v>
      </c>
      <c r="H3897" s="12" t="s">
        <v>67</v>
      </c>
      <c r="I3897" s="13"/>
      <c r="J3897" s="11">
        <f>TRUNC((H3897*TRUNC(I3897,2)),2)</f>
        <v>0</v>
      </c>
      <c r="K3897" s="10" t="s">
        <v>1582</v>
      </c>
    </row>
    <row r="3898" spans="1:11" ht="45" customHeight="1" x14ac:dyDescent="0.25">
      <c r="A3898" s="9" t="s">
        <v>1583</v>
      </c>
      <c r="B3898" s="26" t="s">
        <v>1584</v>
      </c>
      <c r="C3898" s="26"/>
      <c r="D3898" s="26"/>
      <c r="E3898" s="26"/>
      <c r="F3898" s="26"/>
      <c r="G3898" s="9" t="s">
        <v>38</v>
      </c>
      <c r="H3898" s="12" t="s">
        <v>39</v>
      </c>
      <c r="I3898" s="13"/>
      <c r="J3898" s="11">
        <f>TRUNC((H3898*TRUNC(I3898,2)),2)</f>
        <v>0</v>
      </c>
      <c r="K3898" s="10" t="s">
        <v>1585</v>
      </c>
    </row>
    <row r="3899" spans="1:11" x14ac:dyDescent="0.25">
      <c r="I3899" s="17" t="s">
        <v>41</v>
      </c>
      <c r="J3899" s="16">
        <f>SUM(J3897:J3898)</f>
        <v>0</v>
      </c>
    </row>
    <row r="3902" spans="1:11" x14ac:dyDescent="0.25">
      <c r="C3902" s="19" t="s">
        <v>0</v>
      </c>
      <c r="D3902" s="20"/>
      <c r="E3902" s="20"/>
      <c r="F3902" s="20"/>
      <c r="G3902" s="20"/>
      <c r="H3902" s="20"/>
      <c r="I3902" s="4" t="s">
        <v>3</v>
      </c>
      <c r="J3902" s="3" t="str">
        <f>IF(J1 = "","",J1)</f>
        <v/>
      </c>
    </row>
    <row r="3903" spans="1:11" ht="22.5" x14ac:dyDescent="0.25">
      <c r="C3903" s="19" t="s">
        <v>1</v>
      </c>
      <c r="D3903" s="20"/>
      <c r="E3903" s="20"/>
      <c r="F3903" s="20"/>
      <c r="G3903" s="20"/>
      <c r="H3903" s="20"/>
      <c r="J3903" s="1" t="s">
        <v>1852</v>
      </c>
    </row>
    <row r="3904" spans="1:11" x14ac:dyDescent="0.25">
      <c r="C3904" s="19" t="s">
        <v>2</v>
      </c>
      <c r="D3904" s="20"/>
      <c r="E3904" s="20"/>
      <c r="F3904" s="20"/>
      <c r="G3904" s="20"/>
      <c r="H3904" s="20"/>
    </row>
    <row r="3906" spans="1:13" x14ac:dyDescent="0.25">
      <c r="A3906" s="22" t="s">
        <v>9</v>
      </c>
      <c r="B3906" s="20"/>
      <c r="C3906" s="20"/>
      <c r="D3906" s="23" t="s">
        <v>10</v>
      </c>
      <c r="E3906" s="20"/>
      <c r="F3906" s="20"/>
      <c r="G3906" s="20"/>
      <c r="H3906" s="20"/>
    </row>
    <row r="3907" spans="1:13" x14ac:dyDescent="0.25">
      <c r="A3907" s="22" t="s">
        <v>11</v>
      </c>
      <c r="B3907" s="20"/>
      <c r="C3907" s="20"/>
      <c r="D3907" s="23" t="str">
        <f>IF(D6 = "","",D6)</f>
        <v/>
      </c>
      <c r="E3907" s="20"/>
      <c r="F3907" s="20"/>
    </row>
    <row r="3908" spans="1:13" x14ac:dyDescent="0.25">
      <c r="A3908" s="22" t="s">
        <v>12</v>
      </c>
      <c r="B3908" s="20"/>
      <c r="C3908" s="20"/>
      <c r="D3908" s="23" t="str">
        <f>IF(D7 = "","",D7)</f>
        <v/>
      </c>
      <c r="E3908" s="20"/>
      <c r="F3908" s="20"/>
      <c r="J3908" s="8"/>
      <c r="K3908" s="8"/>
      <c r="L3908" s="8"/>
      <c r="M3908" s="8"/>
    </row>
    <row r="3909" spans="1:13" x14ac:dyDescent="0.25">
      <c r="A3909" s="22" t="s">
        <v>13</v>
      </c>
      <c r="B3909" s="20"/>
      <c r="C3909" s="20"/>
      <c r="D3909" s="23" t="s">
        <v>14</v>
      </c>
      <c r="E3909" s="20"/>
      <c r="F3909" s="20"/>
      <c r="G3909" s="20"/>
      <c r="H3909" s="20"/>
    </row>
    <row r="3910" spans="1:13" x14ac:dyDescent="0.25">
      <c r="A3910" s="22" t="s">
        <v>15</v>
      </c>
      <c r="B3910" s="20"/>
      <c r="C3910" s="20"/>
      <c r="D3910" s="23" t="s">
        <v>16</v>
      </c>
      <c r="E3910" s="20"/>
      <c r="F3910" s="20"/>
      <c r="G3910" s="20"/>
      <c r="H3910" s="20"/>
      <c r="I3910" s="8" t="s">
        <v>17</v>
      </c>
      <c r="J3910" s="18" t="s">
        <v>18</v>
      </c>
    </row>
    <row r="3911" spans="1:13" ht="60" customHeight="1" x14ac:dyDescent="0.25">
      <c r="A3911" s="22" t="s">
        <v>19</v>
      </c>
      <c r="B3911" s="20"/>
      <c r="C3911" s="20"/>
      <c r="D3911" s="23" t="s">
        <v>20</v>
      </c>
      <c r="E3911" s="20"/>
      <c r="F3911" s="20"/>
      <c r="G3911" s="20"/>
      <c r="H3911" s="20"/>
    </row>
    <row r="3912" spans="1:13" ht="15" customHeight="1" x14ac:dyDescent="0.25">
      <c r="A3912" s="22" t="s">
        <v>21</v>
      </c>
      <c r="B3912" s="20"/>
      <c r="C3912" s="20"/>
      <c r="D3912" s="23" t="s">
        <v>22</v>
      </c>
      <c r="E3912" s="20"/>
      <c r="F3912" s="20"/>
      <c r="G3912" s="20"/>
      <c r="H3912" s="20"/>
    </row>
    <row r="3913" spans="1:13" ht="15" customHeight="1" x14ac:dyDescent="0.25">
      <c r="A3913" s="22" t="s">
        <v>23</v>
      </c>
      <c r="B3913" s="20"/>
      <c r="C3913" s="20"/>
      <c r="D3913" s="23" t="s">
        <v>24</v>
      </c>
      <c r="E3913" s="20"/>
      <c r="F3913" s="20"/>
      <c r="G3913" s="20"/>
      <c r="H3913" s="20"/>
      <c r="I3913" s="20"/>
      <c r="J3913" s="20"/>
    </row>
    <row r="3914" spans="1:13" x14ac:dyDescent="0.25">
      <c r="A3914" s="22" t="s">
        <v>25</v>
      </c>
      <c r="B3914" s="20"/>
      <c r="C3914" s="20"/>
      <c r="D3914" s="23" t="s">
        <v>26</v>
      </c>
      <c r="E3914" s="20"/>
      <c r="F3914" s="20"/>
      <c r="G3914" s="20"/>
      <c r="H3914" s="20"/>
    </row>
    <row r="3915" spans="1:13" x14ac:dyDescent="0.25">
      <c r="A3915" s="22" t="s">
        <v>27</v>
      </c>
      <c r="B3915" s="20"/>
      <c r="C3915" s="20"/>
      <c r="D3915" s="23" t="s">
        <v>28</v>
      </c>
      <c r="E3915" s="20"/>
      <c r="F3915" s="20"/>
      <c r="G3915" s="20"/>
      <c r="H3915" s="20"/>
    </row>
    <row r="3917" spans="1:13" x14ac:dyDescent="0.25">
      <c r="A3917" s="15" t="s">
        <v>814</v>
      </c>
    </row>
    <row r="3919" spans="1:13" x14ac:dyDescent="0.25">
      <c r="A3919" s="5" t="s">
        <v>30</v>
      </c>
      <c r="B3919" s="25" t="s">
        <v>31</v>
      </c>
      <c r="C3919" s="25"/>
      <c r="D3919" s="25"/>
      <c r="E3919" s="25"/>
      <c r="F3919" s="25"/>
      <c r="G3919" s="5" t="s">
        <v>32</v>
      </c>
      <c r="H3919" s="5" t="s">
        <v>33</v>
      </c>
      <c r="I3919" s="7" t="s">
        <v>34</v>
      </c>
      <c r="J3919" s="6" t="s">
        <v>35</v>
      </c>
    </row>
    <row r="3920" spans="1:13" ht="120" customHeight="1" x14ac:dyDescent="0.25">
      <c r="A3920" s="9" t="s">
        <v>1255</v>
      </c>
      <c r="B3920" s="26" t="s">
        <v>1256</v>
      </c>
      <c r="C3920" s="26"/>
      <c r="D3920" s="26"/>
      <c r="E3920" s="26"/>
      <c r="F3920" s="26"/>
      <c r="G3920" s="9" t="s">
        <v>71</v>
      </c>
      <c r="H3920" s="12" t="s">
        <v>77</v>
      </c>
      <c r="I3920" s="13"/>
      <c r="J3920" s="11">
        <f>TRUNC((H3920*TRUNC(I3920,2)),2)</f>
        <v>0</v>
      </c>
      <c r="K3920" s="10" t="s">
        <v>1586</v>
      </c>
    </row>
    <row r="3921" spans="1:13" ht="120" customHeight="1" x14ac:dyDescent="0.25">
      <c r="A3921" s="9" t="s">
        <v>1258</v>
      </c>
      <c r="B3921" s="26" t="s">
        <v>1259</v>
      </c>
      <c r="C3921" s="26"/>
      <c r="D3921" s="26"/>
      <c r="E3921" s="26"/>
      <c r="F3921" s="26"/>
      <c r="G3921" s="9" t="s">
        <v>71</v>
      </c>
      <c r="H3921" s="12" t="s">
        <v>832</v>
      </c>
      <c r="I3921" s="13"/>
      <c r="J3921" s="11">
        <f>TRUNC((H3921*TRUNC(I3921,2)),2)</f>
        <v>0</v>
      </c>
      <c r="K3921" s="10" t="s">
        <v>1587</v>
      </c>
    </row>
    <row r="3922" spans="1:13" ht="15" customHeight="1" x14ac:dyDescent="0.25">
      <c r="A3922" s="9" t="s">
        <v>819</v>
      </c>
      <c r="B3922" s="26" t="s">
        <v>820</v>
      </c>
      <c r="C3922" s="26"/>
      <c r="D3922" s="26"/>
      <c r="E3922" s="26"/>
      <c r="F3922" s="26"/>
      <c r="G3922" s="9" t="s">
        <v>38</v>
      </c>
      <c r="H3922" s="12" t="s">
        <v>790</v>
      </c>
      <c r="I3922" s="13"/>
      <c r="J3922" s="11">
        <f>TRUNC((H3922*TRUNC(I3922,2)),2)</f>
        <v>0</v>
      </c>
      <c r="K3922" s="10" t="s">
        <v>1588</v>
      </c>
    </row>
    <row r="3923" spans="1:13" ht="105" customHeight="1" x14ac:dyDescent="0.25">
      <c r="A3923" s="9" t="s">
        <v>825</v>
      </c>
      <c r="B3923" s="26" t="s">
        <v>826</v>
      </c>
      <c r="C3923" s="26"/>
      <c r="D3923" s="26"/>
      <c r="E3923" s="26"/>
      <c r="F3923" s="26"/>
      <c r="G3923" s="9" t="s">
        <v>38</v>
      </c>
      <c r="H3923" s="12" t="s">
        <v>67</v>
      </c>
      <c r="I3923" s="13"/>
      <c r="J3923" s="11">
        <f>TRUNC((H3923*TRUNC(I3923,2)),2)</f>
        <v>0</v>
      </c>
      <c r="K3923" s="10" t="s">
        <v>1589</v>
      </c>
    </row>
    <row r="3924" spans="1:13" ht="60" customHeight="1" x14ac:dyDescent="0.25">
      <c r="A3924" s="9" t="s">
        <v>822</v>
      </c>
      <c r="B3924" s="26" t="s">
        <v>823</v>
      </c>
      <c r="C3924" s="26"/>
      <c r="D3924" s="26"/>
      <c r="E3924" s="26"/>
      <c r="F3924" s="26"/>
      <c r="G3924" s="9" t="s">
        <v>38</v>
      </c>
      <c r="H3924" s="12" t="s">
        <v>67</v>
      </c>
      <c r="I3924" s="13"/>
      <c r="J3924" s="11">
        <f>TRUNC((H3924*TRUNC(I3924,2)),2)</f>
        <v>0</v>
      </c>
      <c r="K3924" s="10" t="s">
        <v>1590</v>
      </c>
    </row>
    <row r="3925" spans="1:13" x14ac:dyDescent="0.25">
      <c r="I3925" s="17" t="s">
        <v>41</v>
      </c>
      <c r="J3925" s="16">
        <f>SUM(J3920:J3924)</f>
        <v>0</v>
      </c>
    </row>
    <row r="3929" spans="1:13" x14ac:dyDescent="0.25">
      <c r="C3929" s="19" t="s">
        <v>0</v>
      </c>
      <c r="D3929" s="20"/>
      <c r="E3929" s="20"/>
      <c r="F3929" s="20"/>
      <c r="G3929" s="20"/>
      <c r="H3929" s="20"/>
      <c r="I3929" s="4" t="s">
        <v>3</v>
      </c>
      <c r="J3929" s="3" t="str">
        <f>IF(J1 = "","",J1)</f>
        <v/>
      </c>
    </row>
    <row r="3930" spans="1:13" ht="22.5" x14ac:dyDescent="0.25">
      <c r="C3930" s="19" t="s">
        <v>1</v>
      </c>
      <c r="D3930" s="20"/>
      <c r="E3930" s="20"/>
      <c r="F3930" s="20"/>
      <c r="G3930" s="20"/>
      <c r="H3930" s="20"/>
      <c r="J3930" s="1" t="s">
        <v>1853</v>
      </c>
    </row>
    <row r="3931" spans="1:13" x14ac:dyDescent="0.25">
      <c r="C3931" s="19" t="s">
        <v>2</v>
      </c>
      <c r="D3931" s="20"/>
      <c r="E3931" s="20"/>
      <c r="F3931" s="20"/>
      <c r="G3931" s="20"/>
      <c r="H3931" s="20"/>
    </row>
    <row r="3933" spans="1:13" x14ac:dyDescent="0.25">
      <c r="A3933" s="22" t="s">
        <v>9</v>
      </c>
      <c r="B3933" s="20"/>
      <c r="C3933" s="20"/>
      <c r="D3933" s="23" t="s">
        <v>10</v>
      </c>
      <c r="E3933" s="20"/>
      <c r="F3933" s="20"/>
      <c r="G3933" s="20"/>
      <c r="H3933" s="20"/>
    </row>
    <row r="3934" spans="1:13" x14ac:dyDescent="0.25">
      <c r="A3934" s="22" t="s">
        <v>11</v>
      </c>
      <c r="B3934" s="20"/>
      <c r="C3934" s="20"/>
      <c r="D3934" s="23" t="str">
        <f>IF(D6 = "","",D6)</f>
        <v/>
      </c>
      <c r="E3934" s="20"/>
      <c r="F3934" s="20"/>
    </row>
    <row r="3935" spans="1:13" x14ac:dyDescent="0.25">
      <c r="A3935" s="22" t="s">
        <v>12</v>
      </c>
      <c r="B3935" s="20"/>
      <c r="C3935" s="20"/>
      <c r="D3935" s="23" t="str">
        <f>IF(D7 = "","",D7)</f>
        <v/>
      </c>
      <c r="E3935" s="20"/>
      <c r="F3935" s="20"/>
      <c r="J3935" s="8"/>
      <c r="K3935" s="8"/>
      <c r="L3935" s="8"/>
      <c r="M3935" s="8"/>
    </row>
    <row r="3936" spans="1:13" x14ac:dyDescent="0.25">
      <c r="A3936" s="22" t="s">
        <v>13</v>
      </c>
      <c r="B3936" s="20"/>
      <c r="C3936" s="20"/>
      <c r="D3936" s="23" t="s">
        <v>14</v>
      </c>
      <c r="E3936" s="20"/>
      <c r="F3936" s="20"/>
      <c r="G3936" s="20"/>
      <c r="H3936" s="20"/>
    </row>
    <row r="3937" spans="1:11" x14ac:dyDescent="0.25">
      <c r="A3937" s="22" t="s">
        <v>15</v>
      </c>
      <c r="B3937" s="20"/>
      <c r="C3937" s="20"/>
      <c r="D3937" s="23" t="s">
        <v>16</v>
      </c>
      <c r="E3937" s="20"/>
      <c r="F3937" s="20"/>
      <c r="G3937" s="20"/>
      <c r="H3937" s="20"/>
      <c r="I3937" s="8" t="s">
        <v>17</v>
      </c>
      <c r="J3937" s="18" t="s">
        <v>18</v>
      </c>
    </row>
    <row r="3938" spans="1:11" ht="60" customHeight="1" x14ac:dyDescent="0.25">
      <c r="A3938" s="22" t="s">
        <v>19</v>
      </c>
      <c r="B3938" s="20"/>
      <c r="C3938" s="20"/>
      <c r="D3938" s="23" t="s">
        <v>20</v>
      </c>
      <c r="E3938" s="20"/>
      <c r="F3938" s="20"/>
      <c r="G3938" s="20"/>
      <c r="H3938" s="20"/>
    </row>
    <row r="3939" spans="1:11" ht="15" customHeight="1" x14ac:dyDescent="0.25">
      <c r="A3939" s="22" t="s">
        <v>21</v>
      </c>
      <c r="B3939" s="20"/>
      <c r="C3939" s="20"/>
      <c r="D3939" s="23" t="s">
        <v>22</v>
      </c>
      <c r="E3939" s="20"/>
      <c r="F3939" s="20"/>
      <c r="G3939" s="20"/>
      <c r="H3939" s="20"/>
    </row>
    <row r="3940" spans="1:11" ht="15" customHeight="1" x14ac:dyDescent="0.25">
      <c r="A3940" s="22" t="s">
        <v>23</v>
      </c>
      <c r="B3940" s="20"/>
      <c r="C3940" s="20"/>
      <c r="D3940" s="23" t="s">
        <v>24</v>
      </c>
      <c r="E3940" s="20"/>
      <c r="F3940" s="20"/>
      <c r="G3940" s="20"/>
      <c r="H3940" s="20"/>
      <c r="I3940" s="20"/>
      <c r="J3940" s="20"/>
    </row>
    <row r="3941" spans="1:11" x14ac:dyDescent="0.25">
      <c r="A3941" s="22" t="s">
        <v>25</v>
      </c>
      <c r="B3941" s="20"/>
      <c r="C3941" s="20"/>
      <c r="D3941" s="23" t="s">
        <v>26</v>
      </c>
      <c r="E3941" s="20"/>
      <c r="F3941" s="20"/>
      <c r="G3941" s="20"/>
      <c r="H3941" s="20"/>
    </row>
    <row r="3942" spans="1:11" x14ac:dyDescent="0.25">
      <c r="A3942" s="22" t="s">
        <v>27</v>
      </c>
      <c r="B3942" s="20"/>
      <c r="C3942" s="20"/>
      <c r="D3942" s="23" t="s">
        <v>28</v>
      </c>
      <c r="E3942" s="20"/>
      <c r="F3942" s="20"/>
      <c r="G3942" s="20"/>
      <c r="H3942" s="20"/>
    </row>
    <row r="3944" spans="1:11" x14ac:dyDescent="0.25">
      <c r="A3944" s="15" t="s">
        <v>828</v>
      </c>
    </row>
    <row r="3946" spans="1:11" x14ac:dyDescent="0.25">
      <c r="A3946" s="5" t="s">
        <v>30</v>
      </c>
      <c r="B3946" s="25" t="s">
        <v>31</v>
      </c>
      <c r="C3946" s="25"/>
      <c r="D3946" s="25"/>
      <c r="E3946" s="25"/>
      <c r="F3946" s="25"/>
      <c r="G3946" s="5" t="s">
        <v>32</v>
      </c>
      <c r="H3946" s="5" t="s">
        <v>33</v>
      </c>
      <c r="I3946" s="7" t="s">
        <v>34</v>
      </c>
      <c r="J3946" s="6" t="s">
        <v>35</v>
      </c>
    </row>
    <row r="3947" spans="1:11" ht="120" customHeight="1" x14ac:dyDescent="0.25">
      <c r="A3947" s="9" t="s">
        <v>701</v>
      </c>
      <c r="B3947" s="26" t="s">
        <v>1264</v>
      </c>
      <c r="C3947" s="26"/>
      <c r="D3947" s="26"/>
      <c r="E3947" s="26"/>
      <c r="F3947" s="26"/>
      <c r="G3947" s="9" t="s">
        <v>71</v>
      </c>
      <c r="H3947" s="12" t="s">
        <v>1265</v>
      </c>
      <c r="I3947" s="13"/>
      <c r="J3947" s="11">
        <f>TRUNC((H3947*TRUNC(I3947,2)),2)</f>
        <v>0</v>
      </c>
      <c r="K3947" s="10" t="s">
        <v>1591</v>
      </c>
    </row>
    <row r="3948" spans="1:11" ht="120" customHeight="1" x14ac:dyDescent="0.25">
      <c r="A3948" s="9" t="s">
        <v>1216</v>
      </c>
      <c r="B3948" s="26" t="s">
        <v>1267</v>
      </c>
      <c r="C3948" s="26"/>
      <c r="D3948" s="26"/>
      <c r="E3948" s="26"/>
      <c r="F3948" s="26"/>
      <c r="G3948" s="9" t="s">
        <v>71</v>
      </c>
      <c r="H3948" s="12" t="s">
        <v>1268</v>
      </c>
      <c r="I3948" s="13"/>
      <c r="J3948" s="11">
        <f>TRUNC((H3948*TRUNC(I3948,2)),2)</f>
        <v>0</v>
      </c>
      <c r="K3948" s="10" t="s">
        <v>1592</v>
      </c>
    </row>
    <row r="3949" spans="1:11" ht="105" customHeight="1" x14ac:dyDescent="0.25">
      <c r="A3949" s="9" t="s">
        <v>851</v>
      </c>
      <c r="B3949" s="26" t="s">
        <v>1270</v>
      </c>
      <c r="C3949" s="26"/>
      <c r="D3949" s="26"/>
      <c r="E3949" s="26"/>
      <c r="F3949" s="26"/>
      <c r="G3949" s="9" t="s">
        <v>38</v>
      </c>
      <c r="H3949" s="12" t="s">
        <v>522</v>
      </c>
      <c r="I3949" s="13"/>
      <c r="J3949" s="11">
        <f>TRUNC((H3949*TRUNC(I3949,2)),2)</f>
        <v>0</v>
      </c>
      <c r="K3949" s="10" t="s">
        <v>1593</v>
      </c>
    </row>
    <row r="3950" spans="1:11" ht="90" customHeight="1" x14ac:dyDescent="0.25">
      <c r="A3950" s="9" t="s">
        <v>1272</v>
      </c>
      <c r="B3950" s="26" t="s">
        <v>881</v>
      </c>
      <c r="C3950" s="26"/>
      <c r="D3950" s="26"/>
      <c r="E3950" s="26"/>
      <c r="F3950" s="26"/>
      <c r="G3950" s="9" t="s">
        <v>38</v>
      </c>
      <c r="H3950" s="12" t="s">
        <v>39</v>
      </c>
      <c r="I3950" s="13"/>
      <c r="J3950" s="11">
        <f>TRUNC((H3950*TRUNC(I3950,2)),2)</f>
        <v>0</v>
      </c>
      <c r="K3950" s="10" t="s">
        <v>1594</v>
      </c>
    </row>
    <row r="3954" spans="1:13" x14ac:dyDescent="0.25">
      <c r="C3954" s="19" t="s">
        <v>0</v>
      </c>
      <c r="D3954" s="20"/>
      <c r="E3954" s="20"/>
      <c r="F3954" s="20"/>
      <c r="G3954" s="20"/>
      <c r="H3954" s="20"/>
      <c r="I3954" s="4" t="s">
        <v>3</v>
      </c>
      <c r="J3954" s="3" t="str">
        <f>IF(J1 = "","",J1)</f>
        <v/>
      </c>
    </row>
    <row r="3955" spans="1:13" ht="22.5" x14ac:dyDescent="0.25">
      <c r="C3955" s="19" t="s">
        <v>1</v>
      </c>
      <c r="D3955" s="20"/>
      <c r="E3955" s="20"/>
      <c r="F3955" s="20"/>
      <c r="G3955" s="20"/>
      <c r="H3955" s="20"/>
      <c r="J3955" s="1" t="s">
        <v>1854</v>
      </c>
    </row>
    <row r="3956" spans="1:13" x14ac:dyDescent="0.25">
      <c r="C3956" s="19" t="s">
        <v>2</v>
      </c>
      <c r="D3956" s="20"/>
      <c r="E3956" s="20"/>
      <c r="F3956" s="20"/>
      <c r="G3956" s="20"/>
      <c r="H3956" s="20"/>
    </row>
    <row r="3958" spans="1:13" x14ac:dyDescent="0.25">
      <c r="A3958" s="22" t="s">
        <v>9</v>
      </c>
      <c r="B3958" s="20"/>
      <c r="C3958" s="20"/>
      <c r="D3958" s="23" t="s">
        <v>10</v>
      </c>
      <c r="E3958" s="20"/>
      <c r="F3958" s="20"/>
      <c r="G3958" s="20"/>
      <c r="H3958" s="20"/>
    </row>
    <row r="3959" spans="1:13" x14ac:dyDescent="0.25">
      <c r="A3959" s="22" t="s">
        <v>11</v>
      </c>
      <c r="B3959" s="20"/>
      <c r="C3959" s="20"/>
      <c r="D3959" s="23" t="str">
        <f>IF(D6 = "","",D6)</f>
        <v/>
      </c>
      <c r="E3959" s="20"/>
      <c r="F3959" s="20"/>
    </row>
    <row r="3960" spans="1:13" x14ac:dyDescent="0.25">
      <c r="A3960" s="22" t="s">
        <v>12</v>
      </c>
      <c r="B3960" s="20"/>
      <c r="C3960" s="20"/>
      <c r="D3960" s="23" t="str">
        <f>IF(D7 = "","",D7)</f>
        <v/>
      </c>
      <c r="E3960" s="20"/>
      <c r="F3960" s="20"/>
      <c r="J3960" s="8"/>
      <c r="K3960" s="8"/>
      <c r="L3960" s="8"/>
      <c r="M3960" s="8"/>
    </row>
    <row r="3961" spans="1:13" x14ac:dyDescent="0.25">
      <c r="A3961" s="22" t="s">
        <v>13</v>
      </c>
      <c r="B3961" s="20"/>
      <c r="C3961" s="20"/>
      <c r="D3961" s="23" t="s">
        <v>14</v>
      </c>
      <c r="E3961" s="20"/>
      <c r="F3961" s="20"/>
      <c r="G3961" s="20"/>
      <c r="H3961" s="20"/>
    </row>
    <row r="3962" spans="1:13" x14ac:dyDescent="0.25">
      <c r="A3962" s="22" t="s">
        <v>15</v>
      </c>
      <c r="B3962" s="20"/>
      <c r="C3962" s="20"/>
      <c r="D3962" s="23" t="s">
        <v>16</v>
      </c>
      <c r="E3962" s="20"/>
      <c r="F3962" s="20"/>
      <c r="G3962" s="20"/>
      <c r="H3962" s="20"/>
      <c r="I3962" s="8" t="s">
        <v>17</v>
      </c>
      <c r="J3962" s="18" t="s">
        <v>18</v>
      </c>
    </row>
    <row r="3963" spans="1:13" ht="60" customHeight="1" x14ac:dyDescent="0.25">
      <c r="A3963" s="22" t="s">
        <v>19</v>
      </c>
      <c r="B3963" s="20"/>
      <c r="C3963" s="20"/>
      <c r="D3963" s="23" t="s">
        <v>20</v>
      </c>
      <c r="E3963" s="20"/>
      <c r="F3963" s="20"/>
      <c r="G3963" s="20"/>
      <c r="H3963" s="20"/>
    </row>
    <row r="3964" spans="1:13" ht="15" customHeight="1" x14ac:dyDescent="0.25">
      <c r="A3964" s="22" t="s">
        <v>21</v>
      </c>
      <c r="B3964" s="20"/>
      <c r="C3964" s="20"/>
      <c r="D3964" s="23" t="s">
        <v>22</v>
      </c>
      <c r="E3964" s="20"/>
      <c r="F3964" s="20"/>
      <c r="G3964" s="20"/>
      <c r="H3964" s="20"/>
    </row>
    <row r="3965" spans="1:13" ht="15" customHeight="1" x14ac:dyDescent="0.25">
      <c r="A3965" s="22" t="s">
        <v>23</v>
      </c>
      <c r="B3965" s="20"/>
      <c r="C3965" s="20"/>
      <c r="D3965" s="23" t="s">
        <v>24</v>
      </c>
      <c r="E3965" s="20"/>
      <c r="F3965" s="20"/>
      <c r="G3965" s="20"/>
      <c r="H3965" s="20"/>
      <c r="I3965" s="20"/>
      <c r="J3965" s="20"/>
    </row>
    <row r="3966" spans="1:13" x14ac:dyDescent="0.25">
      <c r="A3966" s="22" t="s">
        <v>25</v>
      </c>
      <c r="B3966" s="20"/>
      <c r="C3966" s="20"/>
      <c r="D3966" s="23" t="s">
        <v>26</v>
      </c>
      <c r="E3966" s="20"/>
      <c r="F3966" s="20"/>
      <c r="G3966" s="20"/>
      <c r="H3966" s="20"/>
    </row>
    <row r="3967" spans="1:13" x14ac:dyDescent="0.25">
      <c r="A3967" s="22" t="s">
        <v>27</v>
      </c>
      <c r="B3967" s="20"/>
      <c r="C3967" s="20"/>
      <c r="D3967" s="23" t="s">
        <v>28</v>
      </c>
      <c r="E3967" s="20"/>
      <c r="F3967" s="20"/>
      <c r="G3967" s="20"/>
      <c r="H3967" s="20"/>
    </row>
    <row r="3969" spans="1:11" x14ac:dyDescent="0.25">
      <c r="A3969" s="5" t="s">
        <v>30</v>
      </c>
      <c r="B3969" s="25" t="s">
        <v>31</v>
      </c>
      <c r="C3969" s="25"/>
      <c r="D3969" s="25"/>
      <c r="E3969" s="25"/>
      <c r="F3969" s="25"/>
      <c r="G3969" s="5" t="s">
        <v>32</v>
      </c>
      <c r="H3969" s="5" t="s">
        <v>33</v>
      </c>
      <c r="I3969" s="7" t="s">
        <v>34</v>
      </c>
      <c r="J3969" s="6" t="s">
        <v>35</v>
      </c>
    </row>
    <row r="3970" spans="1:11" ht="60" customHeight="1" x14ac:dyDescent="0.25">
      <c r="A3970" s="9" t="s">
        <v>1274</v>
      </c>
      <c r="B3970" s="26" t="s">
        <v>1275</v>
      </c>
      <c r="C3970" s="26"/>
      <c r="D3970" s="26"/>
      <c r="E3970" s="26"/>
      <c r="F3970" s="26"/>
      <c r="G3970" s="9" t="s">
        <v>38</v>
      </c>
      <c r="H3970" s="12" t="s">
        <v>39</v>
      </c>
      <c r="I3970" s="13"/>
      <c r="J3970" s="11">
        <f>TRUNC((H3970*TRUNC(I3970,2)),2)</f>
        <v>0</v>
      </c>
      <c r="K3970" s="10" t="s">
        <v>1595</v>
      </c>
    </row>
    <row r="3971" spans="1:11" ht="165" customHeight="1" x14ac:dyDescent="0.25">
      <c r="A3971" s="9" t="s">
        <v>1277</v>
      </c>
      <c r="B3971" s="26" t="s">
        <v>1278</v>
      </c>
      <c r="C3971" s="26"/>
      <c r="D3971" s="26"/>
      <c r="E3971" s="26"/>
      <c r="F3971" s="26"/>
      <c r="G3971" s="9" t="s">
        <v>38</v>
      </c>
      <c r="H3971" s="12" t="s">
        <v>51</v>
      </c>
      <c r="I3971" s="13"/>
      <c r="J3971" s="11">
        <f>TRUNC((H3971*TRUNC(I3971,2)),2)</f>
        <v>0</v>
      </c>
      <c r="K3971" s="10" t="s">
        <v>1596</v>
      </c>
    </row>
    <row r="3972" spans="1:11" ht="150" customHeight="1" x14ac:dyDescent="0.25">
      <c r="A3972" s="9" t="s">
        <v>861</v>
      </c>
      <c r="B3972" s="26" t="s">
        <v>862</v>
      </c>
      <c r="C3972" s="26"/>
      <c r="D3972" s="26"/>
      <c r="E3972" s="26"/>
      <c r="F3972" s="26"/>
      <c r="G3972" s="9" t="s">
        <v>71</v>
      </c>
      <c r="H3972" s="12" t="s">
        <v>1597</v>
      </c>
      <c r="I3972" s="13"/>
      <c r="J3972" s="11">
        <f>TRUNC((H3972*TRUNC(I3972,2)),2)</f>
        <v>0</v>
      </c>
      <c r="K3972" s="10" t="s">
        <v>1598</v>
      </c>
    </row>
    <row r="3982" spans="1:11" x14ac:dyDescent="0.25">
      <c r="C3982" s="19" t="s">
        <v>0</v>
      </c>
      <c r="D3982" s="20"/>
      <c r="E3982" s="20"/>
      <c r="F3982" s="20"/>
      <c r="G3982" s="20"/>
      <c r="H3982" s="20"/>
      <c r="I3982" s="4" t="s">
        <v>3</v>
      </c>
      <c r="J3982" s="3" t="str">
        <f>IF(J1 = "","",J1)</f>
        <v/>
      </c>
    </row>
    <row r="3983" spans="1:11" ht="22.5" x14ac:dyDescent="0.25">
      <c r="C3983" s="19" t="s">
        <v>1</v>
      </c>
      <c r="D3983" s="20"/>
      <c r="E3983" s="20"/>
      <c r="F3983" s="20"/>
      <c r="G3983" s="20"/>
      <c r="H3983" s="20"/>
      <c r="J3983" s="1" t="s">
        <v>1855</v>
      </c>
    </row>
    <row r="3984" spans="1:11" x14ac:dyDescent="0.25">
      <c r="C3984" s="19" t="s">
        <v>2</v>
      </c>
      <c r="D3984" s="20"/>
      <c r="E3984" s="20"/>
      <c r="F3984" s="20"/>
      <c r="G3984" s="20"/>
      <c r="H3984" s="20"/>
    </row>
    <row r="3986" spans="1:13" x14ac:dyDescent="0.25">
      <c r="A3986" s="22" t="s">
        <v>9</v>
      </c>
      <c r="B3986" s="20"/>
      <c r="C3986" s="20"/>
      <c r="D3986" s="23" t="s">
        <v>10</v>
      </c>
      <c r="E3986" s="20"/>
      <c r="F3986" s="20"/>
      <c r="G3986" s="20"/>
      <c r="H3986" s="20"/>
    </row>
    <row r="3987" spans="1:13" x14ac:dyDescent="0.25">
      <c r="A3987" s="22" t="s">
        <v>11</v>
      </c>
      <c r="B3987" s="20"/>
      <c r="C3987" s="20"/>
      <c r="D3987" s="23" t="str">
        <f>IF(D6 = "","",D6)</f>
        <v/>
      </c>
      <c r="E3987" s="20"/>
      <c r="F3987" s="20"/>
    </row>
    <row r="3988" spans="1:13" x14ac:dyDescent="0.25">
      <c r="A3988" s="22" t="s">
        <v>12</v>
      </c>
      <c r="B3988" s="20"/>
      <c r="C3988" s="20"/>
      <c r="D3988" s="23" t="str">
        <f>IF(D7 = "","",D7)</f>
        <v/>
      </c>
      <c r="E3988" s="20"/>
      <c r="F3988" s="20"/>
      <c r="J3988" s="8"/>
      <c r="K3988" s="8"/>
      <c r="L3988" s="8"/>
      <c r="M3988" s="8"/>
    </row>
    <row r="3989" spans="1:13" x14ac:dyDescent="0.25">
      <c r="A3989" s="22" t="s">
        <v>13</v>
      </c>
      <c r="B3989" s="20"/>
      <c r="C3989" s="20"/>
      <c r="D3989" s="23" t="s">
        <v>14</v>
      </c>
      <c r="E3989" s="20"/>
      <c r="F3989" s="20"/>
      <c r="G3989" s="20"/>
      <c r="H3989" s="20"/>
    </row>
    <row r="3990" spans="1:13" x14ac:dyDescent="0.25">
      <c r="A3990" s="22" t="s">
        <v>15</v>
      </c>
      <c r="B3990" s="20"/>
      <c r="C3990" s="20"/>
      <c r="D3990" s="23" t="s">
        <v>16</v>
      </c>
      <c r="E3990" s="20"/>
      <c r="F3990" s="20"/>
      <c r="G3990" s="20"/>
      <c r="H3990" s="20"/>
      <c r="I3990" s="8" t="s">
        <v>17</v>
      </c>
      <c r="J3990" s="18" t="s">
        <v>18</v>
      </c>
    </row>
    <row r="3991" spans="1:13" ht="60" customHeight="1" x14ac:dyDescent="0.25">
      <c r="A3991" s="22" t="s">
        <v>19</v>
      </c>
      <c r="B3991" s="20"/>
      <c r="C3991" s="20"/>
      <c r="D3991" s="23" t="s">
        <v>20</v>
      </c>
      <c r="E3991" s="20"/>
      <c r="F3991" s="20"/>
      <c r="G3991" s="20"/>
      <c r="H3991" s="20"/>
    </row>
    <row r="3992" spans="1:13" ht="15" customHeight="1" x14ac:dyDescent="0.25">
      <c r="A3992" s="22" t="s">
        <v>21</v>
      </c>
      <c r="B3992" s="20"/>
      <c r="C3992" s="20"/>
      <c r="D3992" s="23" t="s">
        <v>22</v>
      </c>
      <c r="E3992" s="20"/>
      <c r="F3992" s="20"/>
      <c r="G3992" s="20"/>
      <c r="H3992" s="20"/>
    </row>
    <row r="3993" spans="1:13" ht="15" customHeight="1" x14ac:dyDescent="0.25">
      <c r="A3993" s="22" t="s">
        <v>23</v>
      </c>
      <c r="B3993" s="20"/>
      <c r="C3993" s="20"/>
      <c r="D3993" s="23" t="s">
        <v>24</v>
      </c>
      <c r="E3993" s="20"/>
      <c r="F3993" s="20"/>
      <c r="G3993" s="20"/>
      <c r="H3993" s="20"/>
      <c r="I3993" s="20"/>
      <c r="J3993" s="20"/>
    </row>
    <row r="3994" spans="1:13" x14ac:dyDescent="0.25">
      <c r="A3994" s="22" t="s">
        <v>25</v>
      </c>
      <c r="B3994" s="20"/>
      <c r="C3994" s="20"/>
      <c r="D3994" s="23" t="s">
        <v>26</v>
      </c>
      <c r="E3994" s="20"/>
      <c r="F3994" s="20"/>
      <c r="G3994" s="20"/>
      <c r="H3994" s="20"/>
    </row>
    <row r="3995" spans="1:13" x14ac:dyDescent="0.25">
      <c r="A3995" s="22" t="s">
        <v>27</v>
      </c>
      <c r="B3995" s="20"/>
      <c r="C3995" s="20"/>
      <c r="D3995" s="23" t="s">
        <v>28</v>
      </c>
      <c r="E3995" s="20"/>
      <c r="F3995" s="20"/>
      <c r="G3995" s="20"/>
      <c r="H3995" s="20"/>
    </row>
    <row r="3997" spans="1:13" x14ac:dyDescent="0.25">
      <c r="A3997" s="5" t="s">
        <v>30</v>
      </c>
      <c r="B3997" s="25" t="s">
        <v>31</v>
      </c>
      <c r="C3997" s="25"/>
      <c r="D3997" s="25"/>
      <c r="E3997" s="25"/>
      <c r="F3997" s="25"/>
      <c r="G3997" s="5" t="s">
        <v>32</v>
      </c>
      <c r="H3997" s="5" t="s">
        <v>33</v>
      </c>
      <c r="I3997" s="7" t="s">
        <v>34</v>
      </c>
      <c r="J3997" s="6" t="s">
        <v>35</v>
      </c>
    </row>
    <row r="3998" spans="1:13" ht="225" customHeight="1" x14ac:dyDescent="0.25">
      <c r="A3998" s="9" t="s">
        <v>874</v>
      </c>
      <c r="B3998" s="26" t="s">
        <v>875</v>
      </c>
      <c r="C3998" s="26"/>
      <c r="D3998" s="26"/>
      <c r="E3998" s="26"/>
      <c r="F3998" s="26"/>
      <c r="G3998" s="9" t="s">
        <v>38</v>
      </c>
      <c r="H3998" s="12" t="s">
        <v>522</v>
      </c>
      <c r="I3998" s="13"/>
      <c r="J3998" s="11">
        <f>TRUNC((H3998*TRUNC(I3998,2)),2)</f>
        <v>0</v>
      </c>
      <c r="K3998" s="10" t="s">
        <v>1599</v>
      </c>
    </row>
    <row r="3999" spans="1:13" ht="255" customHeight="1" x14ac:dyDescent="0.25">
      <c r="A3999" s="9" t="s">
        <v>877</v>
      </c>
      <c r="B3999" s="26" t="s">
        <v>878</v>
      </c>
      <c r="C3999" s="26"/>
      <c r="D3999" s="26"/>
      <c r="E3999" s="26"/>
      <c r="F3999" s="26"/>
      <c r="G3999" s="9" t="s">
        <v>38</v>
      </c>
      <c r="H3999" s="12" t="s">
        <v>790</v>
      </c>
      <c r="I3999" s="13"/>
      <c r="J3999" s="11">
        <f>TRUNC((H3999*TRUNC(I3999,2)),2)</f>
        <v>0</v>
      </c>
      <c r="K3999" s="10" t="s">
        <v>1600</v>
      </c>
    </row>
    <row r="4002" spans="1:13" x14ac:dyDescent="0.25">
      <c r="C4002" s="19" t="s">
        <v>0</v>
      </c>
      <c r="D4002" s="20"/>
      <c r="E4002" s="20"/>
      <c r="F4002" s="20"/>
      <c r="G4002" s="20"/>
      <c r="H4002" s="20"/>
      <c r="I4002" s="4" t="s">
        <v>3</v>
      </c>
      <c r="J4002" s="3" t="str">
        <f>IF(J1 = "","",J1)</f>
        <v/>
      </c>
    </row>
    <row r="4003" spans="1:13" ht="22.5" x14ac:dyDescent="0.25">
      <c r="C4003" s="19" t="s">
        <v>1</v>
      </c>
      <c r="D4003" s="20"/>
      <c r="E4003" s="20"/>
      <c r="F4003" s="20"/>
      <c r="G4003" s="20"/>
      <c r="H4003" s="20"/>
      <c r="J4003" s="1" t="s">
        <v>1856</v>
      </c>
    </row>
    <row r="4004" spans="1:13" x14ac:dyDescent="0.25">
      <c r="C4004" s="19" t="s">
        <v>2</v>
      </c>
      <c r="D4004" s="20"/>
      <c r="E4004" s="20"/>
      <c r="F4004" s="20"/>
      <c r="G4004" s="20"/>
      <c r="H4004" s="20"/>
    </row>
    <row r="4006" spans="1:13" x14ac:dyDescent="0.25">
      <c r="A4006" s="22" t="s">
        <v>9</v>
      </c>
      <c r="B4006" s="20"/>
      <c r="C4006" s="20"/>
      <c r="D4006" s="23" t="s">
        <v>10</v>
      </c>
      <c r="E4006" s="20"/>
      <c r="F4006" s="20"/>
      <c r="G4006" s="20"/>
      <c r="H4006" s="20"/>
    </row>
    <row r="4007" spans="1:13" x14ac:dyDescent="0.25">
      <c r="A4007" s="22" t="s">
        <v>11</v>
      </c>
      <c r="B4007" s="20"/>
      <c r="C4007" s="20"/>
      <c r="D4007" s="23" t="str">
        <f>IF(D6 = "","",D6)</f>
        <v/>
      </c>
      <c r="E4007" s="20"/>
      <c r="F4007" s="20"/>
    </row>
    <row r="4008" spans="1:13" x14ac:dyDescent="0.25">
      <c r="A4008" s="22" t="s">
        <v>12</v>
      </c>
      <c r="B4008" s="20"/>
      <c r="C4008" s="20"/>
      <c r="D4008" s="23" t="str">
        <f>IF(D7 = "","",D7)</f>
        <v/>
      </c>
      <c r="E4008" s="20"/>
      <c r="F4008" s="20"/>
      <c r="J4008" s="8"/>
      <c r="K4008" s="8"/>
      <c r="L4008" s="8"/>
      <c r="M4008" s="8"/>
    </row>
    <row r="4009" spans="1:13" x14ac:dyDescent="0.25">
      <c r="A4009" s="22" t="s">
        <v>13</v>
      </c>
      <c r="B4009" s="20"/>
      <c r="C4009" s="20"/>
      <c r="D4009" s="23" t="s">
        <v>14</v>
      </c>
      <c r="E4009" s="20"/>
      <c r="F4009" s="20"/>
      <c r="G4009" s="20"/>
      <c r="H4009" s="20"/>
    </row>
    <row r="4010" spans="1:13" x14ac:dyDescent="0.25">
      <c r="A4010" s="22" t="s">
        <v>15</v>
      </c>
      <c r="B4010" s="20"/>
      <c r="C4010" s="20"/>
      <c r="D4010" s="23" t="s">
        <v>16</v>
      </c>
      <c r="E4010" s="20"/>
      <c r="F4010" s="20"/>
      <c r="G4010" s="20"/>
      <c r="H4010" s="20"/>
      <c r="I4010" s="8" t="s">
        <v>17</v>
      </c>
      <c r="J4010" s="18" t="s">
        <v>18</v>
      </c>
    </row>
    <row r="4011" spans="1:13" ht="60" customHeight="1" x14ac:dyDescent="0.25">
      <c r="A4011" s="22" t="s">
        <v>19</v>
      </c>
      <c r="B4011" s="20"/>
      <c r="C4011" s="20"/>
      <c r="D4011" s="23" t="s">
        <v>20</v>
      </c>
      <c r="E4011" s="20"/>
      <c r="F4011" s="20"/>
      <c r="G4011" s="20"/>
      <c r="H4011" s="20"/>
    </row>
    <row r="4012" spans="1:13" ht="15" customHeight="1" x14ac:dyDescent="0.25">
      <c r="A4012" s="22" t="s">
        <v>21</v>
      </c>
      <c r="B4012" s="20"/>
      <c r="C4012" s="20"/>
      <c r="D4012" s="23" t="s">
        <v>22</v>
      </c>
      <c r="E4012" s="20"/>
      <c r="F4012" s="20"/>
      <c r="G4012" s="20"/>
      <c r="H4012" s="20"/>
    </row>
    <row r="4013" spans="1:13" ht="15" customHeight="1" x14ac:dyDescent="0.25">
      <c r="A4013" s="22" t="s">
        <v>23</v>
      </c>
      <c r="B4013" s="20"/>
      <c r="C4013" s="20"/>
      <c r="D4013" s="23" t="s">
        <v>24</v>
      </c>
      <c r="E4013" s="20"/>
      <c r="F4013" s="20"/>
      <c r="G4013" s="20"/>
      <c r="H4013" s="20"/>
      <c r="I4013" s="20"/>
      <c r="J4013" s="20"/>
    </row>
    <row r="4014" spans="1:13" x14ac:dyDescent="0.25">
      <c r="A4014" s="22" t="s">
        <v>25</v>
      </c>
      <c r="B4014" s="20"/>
      <c r="C4014" s="20"/>
      <c r="D4014" s="23" t="s">
        <v>26</v>
      </c>
      <c r="E4014" s="20"/>
      <c r="F4014" s="20"/>
      <c r="G4014" s="20"/>
      <c r="H4014" s="20"/>
    </row>
    <row r="4015" spans="1:13" x14ac:dyDescent="0.25">
      <c r="A4015" s="22" t="s">
        <v>27</v>
      </c>
      <c r="B4015" s="20"/>
      <c r="C4015" s="20"/>
      <c r="D4015" s="23" t="s">
        <v>28</v>
      </c>
      <c r="E4015" s="20"/>
      <c r="F4015" s="20"/>
      <c r="G4015" s="20"/>
      <c r="H4015" s="20"/>
    </row>
    <row r="4017" spans="1:11" x14ac:dyDescent="0.25">
      <c r="A4017" s="5" t="s">
        <v>30</v>
      </c>
      <c r="B4017" s="25" t="s">
        <v>31</v>
      </c>
      <c r="C4017" s="25"/>
      <c r="D4017" s="25"/>
      <c r="E4017" s="25"/>
      <c r="F4017" s="25"/>
      <c r="G4017" s="5" t="s">
        <v>32</v>
      </c>
      <c r="H4017" s="5" t="s">
        <v>33</v>
      </c>
      <c r="I4017" s="7" t="s">
        <v>34</v>
      </c>
      <c r="J4017" s="6" t="s">
        <v>35</v>
      </c>
    </row>
    <row r="4018" spans="1:11" ht="120" customHeight="1" x14ac:dyDescent="0.25">
      <c r="A4018" s="9" t="s">
        <v>1438</v>
      </c>
      <c r="B4018" s="26" t="s">
        <v>1439</v>
      </c>
      <c r="C4018" s="26"/>
      <c r="D4018" s="26"/>
      <c r="E4018" s="26"/>
      <c r="F4018" s="26"/>
      <c r="G4018" s="9" t="s">
        <v>38</v>
      </c>
      <c r="H4018" s="12" t="s">
        <v>39</v>
      </c>
      <c r="I4018" s="13"/>
      <c r="J4018" s="11">
        <f>TRUNC((H4018*TRUNC(I4018,2)),2)</f>
        <v>0</v>
      </c>
      <c r="K4018" s="10" t="s">
        <v>1601</v>
      </c>
    </row>
    <row r="4019" spans="1:11" ht="30" customHeight="1" x14ac:dyDescent="0.25">
      <c r="A4019" s="9" t="s">
        <v>1441</v>
      </c>
      <c r="B4019" s="26" t="s">
        <v>1442</v>
      </c>
      <c r="C4019" s="26"/>
      <c r="D4019" s="26"/>
      <c r="E4019" s="26"/>
      <c r="F4019" s="26"/>
      <c r="G4019" s="9" t="s">
        <v>38</v>
      </c>
      <c r="H4019" s="12" t="s">
        <v>39</v>
      </c>
      <c r="I4019" s="13"/>
      <c r="J4019" s="11">
        <f>TRUNC((H4019*TRUNC(I4019,2)),2)</f>
        <v>0</v>
      </c>
      <c r="K4019" s="10" t="s">
        <v>1602</v>
      </c>
    </row>
    <row r="4020" spans="1:11" ht="30" customHeight="1" x14ac:dyDescent="0.25">
      <c r="A4020" s="9" t="s">
        <v>1444</v>
      </c>
      <c r="B4020" s="26" t="s">
        <v>1445</v>
      </c>
      <c r="C4020" s="26"/>
      <c r="D4020" s="26"/>
      <c r="E4020" s="26"/>
      <c r="F4020" s="26"/>
      <c r="G4020" s="9" t="s">
        <v>38</v>
      </c>
      <c r="H4020" s="12" t="s">
        <v>711</v>
      </c>
      <c r="I4020" s="13"/>
      <c r="J4020" s="11">
        <f>TRUNC((H4020*TRUNC(I4020,2)),2)</f>
        <v>0</v>
      </c>
      <c r="K4020" s="10" t="s">
        <v>1603</v>
      </c>
    </row>
    <row r="4021" spans="1:11" ht="30" customHeight="1" x14ac:dyDescent="0.25">
      <c r="A4021" s="9" t="s">
        <v>1447</v>
      </c>
      <c r="B4021" s="26" t="s">
        <v>1448</v>
      </c>
      <c r="C4021" s="26"/>
      <c r="D4021" s="26"/>
      <c r="E4021" s="26"/>
      <c r="F4021" s="26"/>
      <c r="G4021" s="9" t="s">
        <v>38</v>
      </c>
      <c r="H4021" s="12" t="s">
        <v>711</v>
      </c>
      <c r="I4021" s="13"/>
      <c r="J4021" s="11">
        <f>TRUNC((H4021*TRUNC(I4021,2)),2)</f>
        <v>0</v>
      </c>
      <c r="K4021" s="10" t="s">
        <v>1604</v>
      </c>
    </row>
    <row r="4022" spans="1:11" ht="45" customHeight="1" x14ac:dyDescent="0.25">
      <c r="A4022" s="9" t="s">
        <v>1605</v>
      </c>
      <c r="B4022" s="26" t="s">
        <v>1606</v>
      </c>
      <c r="C4022" s="26"/>
      <c r="D4022" s="26"/>
      <c r="E4022" s="26"/>
      <c r="F4022" s="26"/>
      <c r="G4022" s="9" t="s">
        <v>38</v>
      </c>
      <c r="H4022" s="12" t="s">
        <v>39</v>
      </c>
      <c r="I4022" s="13"/>
      <c r="J4022" s="11">
        <f>TRUNC((H4022*TRUNC(I4022,2)),2)</f>
        <v>0</v>
      </c>
      <c r="K4022" s="10" t="s">
        <v>1607</v>
      </c>
    </row>
    <row r="4023" spans="1:11" x14ac:dyDescent="0.25">
      <c r="I4023" s="17" t="s">
        <v>41</v>
      </c>
      <c r="J4023" s="16">
        <f>SUM(J3947:J3950,J3970:J3972,J3998:J3999,J4018:J4022)</f>
        <v>0</v>
      </c>
    </row>
    <row r="4025" spans="1:11" x14ac:dyDescent="0.25">
      <c r="A4025" s="15" t="s">
        <v>883</v>
      </c>
    </row>
    <row r="4027" spans="1:11" x14ac:dyDescent="0.25">
      <c r="A4027" s="5" t="s">
        <v>30</v>
      </c>
      <c r="B4027" s="25" t="s">
        <v>31</v>
      </c>
      <c r="C4027" s="25"/>
      <c r="D4027" s="25"/>
      <c r="E4027" s="25"/>
      <c r="F4027" s="25"/>
      <c r="G4027" s="5" t="s">
        <v>32</v>
      </c>
      <c r="H4027" s="5" t="s">
        <v>33</v>
      </c>
      <c r="I4027" s="7" t="s">
        <v>34</v>
      </c>
      <c r="J4027" s="6" t="s">
        <v>35</v>
      </c>
    </row>
    <row r="4028" spans="1:11" ht="120" customHeight="1" x14ac:dyDescent="0.25">
      <c r="A4028" s="9" t="s">
        <v>595</v>
      </c>
      <c r="B4028" s="26" t="s">
        <v>1608</v>
      </c>
      <c r="C4028" s="26"/>
      <c r="D4028" s="26"/>
      <c r="E4028" s="26"/>
      <c r="F4028" s="26"/>
      <c r="G4028" s="9" t="s">
        <v>137</v>
      </c>
      <c r="H4028" s="12" t="s">
        <v>1609</v>
      </c>
      <c r="I4028" s="13"/>
      <c r="J4028" s="11">
        <f>TRUNC((H4028*TRUNC(I4028,2)),2)</f>
        <v>0</v>
      </c>
      <c r="K4028" s="10" t="s">
        <v>1610</v>
      </c>
    </row>
    <row r="4033" spans="1:13" x14ac:dyDescent="0.25">
      <c r="C4033" s="19" t="s">
        <v>0</v>
      </c>
      <c r="D4033" s="20"/>
      <c r="E4033" s="20"/>
      <c r="F4033" s="20"/>
      <c r="G4033" s="20"/>
      <c r="H4033" s="20"/>
      <c r="I4033" s="4" t="s">
        <v>3</v>
      </c>
      <c r="J4033" s="3" t="str">
        <f>IF(J1 = "","",J1)</f>
        <v/>
      </c>
    </row>
    <row r="4034" spans="1:13" ht="22.5" x14ac:dyDescent="0.25">
      <c r="C4034" s="19" t="s">
        <v>1</v>
      </c>
      <c r="D4034" s="20"/>
      <c r="E4034" s="20"/>
      <c r="F4034" s="20"/>
      <c r="G4034" s="20"/>
      <c r="H4034" s="20"/>
      <c r="J4034" s="1" t="s">
        <v>1857</v>
      </c>
    </row>
    <row r="4035" spans="1:13" x14ac:dyDescent="0.25">
      <c r="C4035" s="19" t="s">
        <v>2</v>
      </c>
      <c r="D4035" s="20"/>
      <c r="E4035" s="20"/>
      <c r="F4035" s="20"/>
      <c r="G4035" s="20"/>
      <c r="H4035" s="20"/>
    </row>
    <row r="4037" spans="1:13" x14ac:dyDescent="0.25">
      <c r="A4037" s="22" t="s">
        <v>9</v>
      </c>
      <c r="B4037" s="20"/>
      <c r="C4037" s="20"/>
      <c r="D4037" s="23" t="s">
        <v>10</v>
      </c>
      <c r="E4037" s="20"/>
      <c r="F4037" s="20"/>
      <c r="G4037" s="20"/>
      <c r="H4037" s="20"/>
    </row>
    <row r="4038" spans="1:13" x14ac:dyDescent="0.25">
      <c r="A4038" s="22" t="s">
        <v>11</v>
      </c>
      <c r="B4038" s="20"/>
      <c r="C4038" s="20"/>
      <c r="D4038" s="23" t="str">
        <f>IF(D6 = "","",D6)</f>
        <v/>
      </c>
      <c r="E4038" s="20"/>
      <c r="F4038" s="20"/>
    </row>
    <row r="4039" spans="1:13" x14ac:dyDescent="0.25">
      <c r="A4039" s="22" t="s">
        <v>12</v>
      </c>
      <c r="B4039" s="20"/>
      <c r="C4039" s="20"/>
      <c r="D4039" s="23" t="str">
        <f>IF(D7 = "","",D7)</f>
        <v/>
      </c>
      <c r="E4039" s="20"/>
      <c r="F4039" s="20"/>
      <c r="J4039" s="8"/>
      <c r="K4039" s="8"/>
      <c r="L4039" s="8"/>
      <c r="M4039" s="8"/>
    </row>
    <row r="4040" spans="1:13" x14ac:dyDescent="0.25">
      <c r="A4040" s="22" t="s">
        <v>13</v>
      </c>
      <c r="B4040" s="20"/>
      <c r="C4040" s="20"/>
      <c r="D4040" s="23" t="s">
        <v>14</v>
      </c>
      <c r="E4040" s="20"/>
      <c r="F4040" s="20"/>
      <c r="G4040" s="20"/>
      <c r="H4040" s="20"/>
    </row>
    <row r="4041" spans="1:13" x14ac:dyDescent="0.25">
      <c r="A4041" s="22" t="s">
        <v>15</v>
      </c>
      <c r="B4041" s="20"/>
      <c r="C4041" s="20"/>
      <c r="D4041" s="23" t="s">
        <v>16</v>
      </c>
      <c r="E4041" s="20"/>
      <c r="F4041" s="20"/>
      <c r="G4041" s="20"/>
      <c r="H4041" s="20"/>
      <c r="I4041" s="8" t="s">
        <v>17</v>
      </c>
      <c r="J4041" s="18" t="s">
        <v>18</v>
      </c>
    </row>
    <row r="4042" spans="1:13" ht="60" customHeight="1" x14ac:dyDescent="0.25">
      <c r="A4042" s="22" t="s">
        <v>19</v>
      </c>
      <c r="B4042" s="20"/>
      <c r="C4042" s="20"/>
      <c r="D4042" s="23" t="s">
        <v>20</v>
      </c>
      <c r="E4042" s="20"/>
      <c r="F4042" s="20"/>
      <c r="G4042" s="20"/>
      <c r="H4042" s="20"/>
    </row>
    <row r="4043" spans="1:13" ht="15" customHeight="1" x14ac:dyDescent="0.25">
      <c r="A4043" s="22" t="s">
        <v>21</v>
      </c>
      <c r="B4043" s="20"/>
      <c r="C4043" s="20"/>
      <c r="D4043" s="23" t="s">
        <v>22</v>
      </c>
      <c r="E4043" s="20"/>
      <c r="F4043" s="20"/>
      <c r="G4043" s="20"/>
      <c r="H4043" s="20"/>
    </row>
    <row r="4044" spans="1:13" ht="15" customHeight="1" x14ac:dyDescent="0.25">
      <c r="A4044" s="22" t="s">
        <v>23</v>
      </c>
      <c r="B4044" s="20"/>
      <c r="C4044" s="20"/>
      <c r="D4044" s="23" t="s">
        <v>24</v>
      </c>
      <c r="E4044" s="20"/>
      <c r="F4044" s="20"/>
      <c r="G4044" s="20"/>
      <c r="H4044" s="20"/>
      <c r="I4044" s="20"/>
      <c r="J4044" s="20"/>
    </row>
    <row r="4045" spans="1:13" x14ac:dyDescent="0.25">
      <c r="A4045" s="22" t="s">
        <v>25</v>
      </c>
      <c r="B4045" s="20"/>
      <c r="C4045" s="20"/>
      <c r="D4045" s="23" t="s">
        <v>26</v>
      </c>
      <c r="E4045" s="20"/>
      <c r="F4045" s="20"/>
      <c r="G4045" s="20"/>
      <c r="H4045" s="20"/>
    </row>
    <row r="4046" spans="1:13" x14ac:dyDescent="0.25">
      <c r="A4046" s="22" t="s">
        <v>27</v>
      </c>
      <c r="B4046" s="20"/>
      <c r="C4046" s="20"/>
      <c r="D4046" s="23" t="s">
        <v>28</v>
      </c>
      <c r="E4046" s="20"/>
      <c r="F4046" s="20"/>
      <c r="G4046" s="20"/>
      <c r="H4046" s="20"/>
    </row>
    <row r="4048" spans="1:13" x14ac:dyDescent="0.25">
      <c r="A4048" s="5" t="s">
        <v>30</v>
      </c>
      <c r="B4048" s="25" t="s">
        <v>31</v>
      </c>
      <c r="C4048" s="25"/>
      <c r="D4048" s="25"/>
      <c r="E4048" s="25"/>
      <c r="F4048" s="25"/>
      <c r="G4048" s="5" t="s">
        <v>32</v>
      </c>
      <c r="H4048" s="5" t="s">
        <v>33</v>
      </c>
      <c r="I4048" s="7" t="s">
        <v>34</v>
      </c>
      <c r="J4048" s="6" t="s">
        <v>35</v>
      </c>
    </row>
    <row r="4049" spans="1:11" ht="75" customHeight="1" x14ac:dyDescent="0.25">
      <c r="A4049" s="9" t="s">
        <v>602</v>
      </c>
      <c r="B4049" s="26" t="s">
        <v>603</v>
      </c>
      <c r="C4049" s="26"/>
      <c r="D4049" s="26"/>
      <c r="E4049" s="26"/>
      <c r="F4049" s="26"/>
      <c r="G4049" s="9" t="s">
        <v>46</v>
      </c>
      <c r="H4049" s="12" t="s">
        <v>1611</v>
      </c>
      <c r="I4049" s="13"/>
      <c r="J4049" s="11">
        <f t="shared" ref="J4049:J4056" si="24">TRUNC((H4049*TRUNC(I4049,2)),2)</f>
        <v>0</v>
      </c>
      <c r="K4049" s="10" t="s">
        <v>1612</v>
      </c>
    </row>
    <row r="4050" spans="1:11" ht="45" customHeight="1" x14ac:dyDescent="0.25">
      <c r="A4050" s="9" t="s">
        <v>606</v>
      </c>
      <c r="B4050" s="26" t="s">
        <v>607</v>
      </c>
      <c r="C4050" s="26"/>
      <c r="D4050" s="26"/>
      <c r="E4050" s="26"/>
      <c r="F4050" s="26"/>
      <c r="G4050" s="9" t="s">
        <v>137</v>
      </c>
      <c r="H4050" s="12" t="s">
        <v>1613</v>
      </c>
      <c r="I4050" s="13"/>
      <c r="J4050" s="11">
        <f t="shared" si="24"/>
        <v>0</v>
      </c>
      <c r="K4050" s="10" t="s">
        <v>1614</v>
      </c>
    </row>
    <row r="4051" spans="1:11" ht="45" customHeight="1" x14ac:dyDescent="0.25">
      <c r="A4051" s="9" t="s">
        <v>148</v>
      </c>
      <c r="B4051" s="26" t="s">
        <v>149</v>
      </c>
      <c r="C4051" s="26"/>
      <c r="D4051" s="26"/>
      <c r="E4051" s="26"/>
      <c r="F4051" s="26"/>
      <c r="G4051" s="9" t="s">
        <v>137</v>
      </c>
      <c r="H4051" s="12" t="s">
        <v>1615</v>
      </c>
      <c r="I4051" s="13"/>
      <c r="J4051" s="11">
        <f t="shared" si="24"/>
        <v>0</v>
      </c>
      <c r="K4051" s="10" t="s">
        <v>1616</v>
      </c>
    </row>
    <row r="4052" spans="1:11" ht="75" customHeight="1" x14ac:dyDescent="0.25">
      <c r="A4052" s="9" t="s">
        <v>942</v>
      </c>
      <c r="B4052" s="26" t="s">
        <v>1617</v>
      </c>
      <c r="C4052" s="26"/>
      <c r="D4052" s="26"/>
      <c r="E4052" s="26"/>
      <c r="F4052" s="26"/>
      <c r="G4052" s="9" t="s">
        <v>154</v>
      </c>
      <c r="H4052" s="12" t="s">
        <v>1618</v>
      </c>
      <c r="I4052" s="13"/>
      <c r="J4052" s="11">
        <f t="shared" si="24"/>
        <v>0</v>
      </c>
      <c r="K4052" s="10" t="s">
        <v>1619</v>
      </c>
    </row>
    <row r="4053" spans="1:11" ht="45" customHeight="1" x14ac:dyDescent="0.25">
      <c r="A4053" s="9" t="s">
        <v>168</v>
      </c>
      <c r="B4053" s="26" t="s">
        <v>169</v>
      </c>
      <c r="C4053" s="26"/>
      <c r="D4053" s="26"/>
      <c r="E4053" s="26"/>
      <c r="F4053" s="26"/>
      <c r="G4053" s="9" t="s">
        <v>137</v>
      </c>
      <c r="H4053" s="12" t="s">
        <v>1615</v>
      </c>
      <c r="I4053" s="13"/>
      <c r="J4053" s="11">
        <f t="shared" si="24"/>
        <v>0</v>
      </c>
      <c r="K4053" s="10" t="s">
        <v>1620</v>
      </c>
    </row>
    <row r="4054" spans="1:11" ht="75" customHeight="1" x14ac:dyDescent="0.25">
      <c r="A4054" s="9" t="s">
        <v>901</v>
      </c>
      <c r="B4054" s="26" t="s">
        <v>902</v>
      </c>
      <c r="C4054" s="26"/>
      <c r="D4054" s="26"/>
      <c r="E4054" s="26"/>
      <c r="F4054" s="26"/>
      <c r="G4054" s="9" t="s">
        <v>71</v>
      </c>
      <c r="H4054" s="12" t="s">
        <v>1621</v>
      </c>
      <c r="I4054" s="13"/>
      <c r="J4054" s="11">
        <f t="shared" si="24"/>
        <v>0</v>
      </c>
      <c r="K4054" s="10" t="s">
        <v>1622</v>
      </c>
    </row>
    <row r="4055" spans="1:11" ht="30" customHeight="1" x14ac:dyDescent="0.25">
      <c r="A4055" s="9" t="s">
        <v>904</v>
      </c>
      <c r="B4055" s="26" t="s">
        <v>905</v>
      </c>
      <c r="C4055" s="26"/>
      <c r="D4055" s="26"/>
      <c r="E4055" s="26"/>
      <c r="F4055" s="26"/>
      <c r="G4055" s="9" t="s">
        <v>137</v>
      </c>
      <c r="H4055" s="12" t="s">
        <v>1623</v>
      </c>
      <c r="I4055" s="13"/>
      <c r="J4055" s="11">
        <f t="shared" si="24"/>
        <v>0</v>
      </c>
      <c r="K4055" s="10" t="s">
        <v>1624</v>
      </c>
    </row>
    <row r="4056" spans="1:11" ht="75" customHeight="1" x14ac:dyDescent="0.25">
      <c r="A4056" s="9" t="s">
        <v>907</v>
      </c>
      <c r="B4056" s="26" t="s">
        <v>908</v>
      </c>
      <c r="C4056" s="26"/>
      <c r="D4056" s="26"/>
      <c r="E4056" s="26"/>
      <c r="F4056" s="26"/>
      <c r="G4056" s="9" t="s">
        <v>909</v>
      </c>
      <c r="H4056" s="12" t="s">
        <v>63</v>
      </c>
      <c r="I4056" s="13"/>
      <c r="J4056" s="11">
        <f t="shared" si="24"/>
        <v>0</v>
      </c>
      <c r="K4056" s="10" t="s">
        <v>1625</v>
      </c>
    </row>
    <row r="4060" spans="1:11" x14ac:dyDescent="0.25">
      <c r="C4060" s="19" t="s">
        <v>0</v>
      </c>
      <c r="D4060" s="20"/>
      <c r="E4060" s="20"/>
      <c r="F4060" s="20"/>
      <c r="G4060" s="20"/>
      <c r="H4060" s="20"/>
      <c r="I4060" s="4" t="s">
        <v>3</v>
      </c>
      <c r="J4060" s="3" t="str">
        <f>IF(J1 = "","",J1)</f>
        <v/>
      </c>
    </row>
    <row r="4061" spans="1:11" ht="22.5" x14ac:dyDescent="0.25">
      <c r="C4061" s="19" t="s">
        <v>1</v>
      </c>
      <c r="D4061" s="20"/>
      <c r="E4061" s="20"/>
      <c r="F4061" s="20"/>
      <c r="G4061" s="20"/>
      <c r="H4061" s="20"/>
      <c r="J4061" s="1" t="s">
        <v>1858</v>
      </c>
    </row>
    <row r="4062" spans="1:11" x14ac:dyDescent="0.25">
      <c r="C4062" s="19" t="s">
        <v>2</v>
      </c>
      <c r="D4062" s="20"/>
      <c r="E4062" s="20"/>
      <c r="F4062" s="20"/>
      <c r="G4062" s="20"/>
      <c r="H4062" s="20"/>
    </row>
    <row r="4064" spans="1:11" x14ac:dyDescent="0.25">
      <c r="A4064" s="22" t="s">
        <v>9</v>
      </c>
      <c r="B4064" s="20"/>
      <c r="C4064" s="20"/>
      <c r="D4064" s="23" t="s">
        <v>10</v>
      </c>
      <c r="E4064" s="20"/>
      <c r="F4064" s="20"/>
      <c r="G4064" s="20"/>
      <c r="H4064" s="20"/>
    </row>
    <row r="4065" spans="1:13" x14ac:dyDescent="0.25">
      <c r="A4065" s="22" t="s">
        <v>11</v>
      </c>
      <c r="B4065" s="20"/>
      <c r="C4065" s="20"/>
      <c r="D4065" s="23" t="str">
        <f>IF(D6 = "","",D6)</f>
        <v/>
      </c>
      <c r="E4065" s="20"/>
      <c r="F4065" s="20"/>
    </row>
    <row r="4066" spans="1:13" x14ac:dyDescent="0.25">
      <c r="A4066" s="22" t="s">
        <v>12</v>
      </c>
      <c r="B4066" s="20"/>
      <c r="C4066" s="20"/>
      <c r="D4066" s="23" t="str">
        <f>IF(D7 = "","",D7)</f>
        <v/>
      </c>
      <c r="E4066" s="20"/>
      <c r="F4066" s="20"/>
      <c r="J4066" s="8"/>
      <c r="K4066" s="8"/>
      <c r="L4066" s="8"/>
      <c r="M4066" s="8"/>
    </row>
    <row r="4067" spans="1:13" x14ac:dyDescent="0.25">
      <c r="A4067" s="22" t="s">
        <v>13</v>
      </c>
      <c r="B4067" s="20"/>
      <c r="C4067" s="20"/>
      <c r="D4067" s="23" t="s">
        <v>14</v>
      </c>
      <c r="E4067" s="20"/>
      <c r="F4067" s="20"/>
      <c r="G4067" s="20"/>
      <c r="H4067" s="20"/>
    </row>
    <row r="4068" spans="1:13" x14ac:dyDescent="0.25">
      <c r="A4068" s="22" t="s">
        <v>15</v>
      </c>
      <c r="B4068" s="20"/>
      <c r="C4068" s="20"/>
      <c r="D4068" s="23" t="s">
        <v>16</v>
      </c>
      <c r="E4068" s="20"/>
      <c r="F4068" s="20"/>
      <c r="G4068" s="20"/>
      <c r="H4068" s="20"/>
      <c r="I4068" s="8" t="s">
        <v>17</v>
      </c>
      <c r="J4068" s="18" t="s">
        <v>18</v>
      </c>
    </row>
    <row r="4069" spans="1:13" ht="60" customHeight="1" x14ac:dyDescent="0.25">
      <c r="A4069" s="22" t="s">
        <v>19</v>
      </c>
      <c r="B4069" s="20"/>
      <c r="C4069" s="20"/>
      <c r="D4069" s="23" t="s">
        <v>20</v>
      </c>
      <c r="E4069" s="20"/>
      <c r="F4069" s="20"/>
      <c r="G4069" s="20"/>
      <c r="H4069" s="20"/>
    </row>
    <row r="4070" spans="1:13" ht="15" customHeight="1" x14ac:dyDescent="0.25">
      <c r="A4070" s="22" t="s">
        <v>21</v>
      </c>
      <c r="B4070" s="20"/>
      <c r="C4070" s="20"/>
      <c r="D4070" s="23" t="s">
        <v>22</v>
      </c>
      <c r="E4070" s="20"/>
      <c r="F4070" s="20"/>
      <c r="G4070" s="20"/>
      <c r="H4070" s="20"/>
    </row>
    <row r="4071" spans="1:13" ht="15" customHeight="1" x14ac:dyDescent="0.25">
      <c r="A4071" s="22" t="s">
        <v>23</v>
      </c>
      <c r="B4071" s="20"/>
      <c r="C4071" s="20"/>
      <c r="D4071" s="23" t="s">
        <v>24</v>
      </c>
      <c r="E4071" s="20"/>
      <c r="F4071" s="20"/>
      <c r="G4071" s="20"/>
      <c r="H4071" s="20"/>
      <c r="I4071" s="20"/>
      <c r="J4071" s="20"/>
    </row>
    <row r="4072" spans="1:13" x14ac:dyDescent="0.25">
      <c r="A4072" s="22" t="s">
        <v>25</v>
      </c>
      <c r="B4072" s="20"/>
      <c r="C4072" s="20"/>
      <c r="D4072" s="23" t="s">
        <v>26</v>
      </c>
      <c r="E4072" s="20"/>
      <c r="F4072" s="20"/>
      <c r="G4072" s="20"/>
      <c r="H4072" s="20"/>
    </row>
    <row r="4073" spans="1:13" x14ac:dyDescent="0.25">
      <c r="A4073" s="22" t="s">
        <v>27</v>
      </c>
      <c r="B4073" s="20"/>
      <c r="C4073" s="20"/>
      <c r="D4073" s="23" t="s">
        <v>28</v>
      </c>
      <c r="E4073" s="20"/>
      <c r="F4073" s="20"/>
      <c r="G4073" s="20"/>
      <c r="H4073" s="20"/>
    </row>
    <row r="4075" spans="1:13" x14ac:dyDescent="0.25">
      <c r="A4075" s="5" t="s">
        <v>30</v>
      </c>
      <c r="B4075" s="25" t="s">
        <v>31</v>
      </c>
      <c r="C4075" s="25"/>
      <c r="D4075" s="25"/>
      <c r="E4075" s="25"/>
      <c r="F4075" s="25"/>
      <c r="G4075" s="5" t="s">
        <v>32</v>
      </c>
      <c r="H4075" s="5" t="s">
        <v>33</v>
      </c>
      <c r="I4075" s="7" t="s">
        <v>34</v>
      </c>
      <c r="J4075" s="6" t="s">
        <v>35</v>
      </c>
    </row>
    <row r="4076" spans="1:13" ht="120" customHeight="1" x14ac:dyDescent="0.25">
      <c r="A4076" s="9" t="s">
        <v>911</v>
      </c>
      <c r="B4076" s="26" t="s">
        <v>912</v>
      </c>
      <c r="C4076" s="26"/>
      <c r="D4076" s="26"/>
      <c r="E4076" s="26"/>
      <c r="F4076" s="26"/>
      <c r="G4076" s="9" t="s">
        <v>38</v>
      </c>
      <c r="H4076" s="12" t="s">
        <v>63</v>
      </c>
      <c r="I4076" s="13"/>
      <c r="J4076" s="11">
        <f>TRUNC((H4076*TRUNC(I4076,2)),2)</f>
        <v>0</v>
      </c>
      <c r="K4076" s="10" t="s">
        <v>1626</v>
      </c>
    </row>
    <row r="4077" spans="1:13" x14ac:dyDescent="0.25">
      <c r="I4077" s="17" t="s">
        <v>41</v>
      </c>
      <c r="J4077" s="16">
        <f>SUM(J4028,J4049:J4056,J4076)</f>
        <v>0</v>
      </c>
    </row>
    <row r="4079" spans="1:13" x14ac:dyDescent="0.25">
      <c r="A4079" s="15" t="s">
        <v>918</v>
      </c>
    </row>
    <row r="4081" spans="1:11" x14ac:dyDescent="0.25">
      <c r="A4081" s="5" t="s">
        <v>30</v>
      </c>
      <c r="B4081" s="25" t="s">
        <v>31</v>
      </c>
      <c r="C4081" s="25"/>
      <c r="D4081" s="25"/>
      <c r="E4081" s="25"/>
      <c r="F4081" s="25"/>
      <c r="G4081" s="5" t="s">
        <v>32</v>
      </c>
      <c r="H4081" s="5" t="s">
        <v>33</v>
      </c>
      <c r="I4081" s="7" t="s">
        <v>34</v>
      </c>
      <c r="J4081" s="6" t="s">
        <v>35</v>
      </c>
    </row>
    <row r="4082" spans="1:11" ht="45" customHeight="1" x14ac:dyDescent="0.25">
      <c r="A4082" s="9" t="s">
        <v>919</v>
      </c>
      <c r="B4082" s="26" t="s">
        <v>920</v>
      </c>
      <c r="C4082" s="26"/>
      <c r="D4082" s="26"/>
      <c r="E4082" s="26"/>
      <c r="F4082" s="26"/>
      <c r="G4082" s="9" t="s">
        <v>46</v>
      </c>
      <c r="H4082" s="12" t="s">
        <v>1627</v>
      </c>
      <c r="I4082" s="13"/>
      <c r="J4082" s="11">
        <f>TRUNC((H4082*TRUNC(I4082,2)),2)</f>
        <v>0</v>
      </c>
      <c r="K4082" s="10" t="s">
        <v>1628</v>
      </c>
    </row>
    <row r="4083" spans="1:11" ht="60" customHeight="1" x14ac:dyDescent="0.25">
      <c r="A4083" s="9" t="s">
        <v>923</v>
      </c>
      <c r="B4083" s="26" t="s">
        <v>924</v>
      </c>
      <c r="C4083" s="26"/>
      <c r="D4083" s="26"/>
      <c r="E4083" s="26"/>
      <c r="F4083" s="26"/>
      <c r="G4083" s="9" t="s">
        <v>137</v>
      </c>
      <c r="H4083" s="12" t="s">
        <v>1629</v>
      </c>
      <c r="I4083" s="13"/>
      <c r="J4083" s="11">
        <f>TRUNC((H4083*TRUNC(I4083,2)),2)</f>
        <v>0</v>
      </c>
      <c r="K4083" s="10" t="s">
        <v>1630</v>
      </c>
    </row>
    <row r="4084" spans="1:11" ht="60" customHeight="1" x14ac:dyDescent="0.25">
      <c r="A4084" s="9" t="s">
        <v>927</v>
      </c>
      <c r="B4084" s="26" t="s">
        <v>928</v>
      </c>
      <c r="C4084" s="26"/>
      <c r="D4084" s="26"/>
      <c r="E4084" s="26"/>
      <c r="F4084" s="26"/>
      <c r="G4084" s="9" t="s">
        <v>137</v>
      </c>
      <c r="H4084" s="12" t="s">
        <v>1631</v>
      </c>
      <c r="I4084" s="13"/>
      <c r="J4084" s="11">
        <f>TRUNC((H4084*TRUNC(I4084,2)),2)</f>
        <v>0</v>
      </c>
      <c r="K4084" s="10" t="s">
        <v>1632</v>
      </c>
    </row>
    <row r="4085" spans="1:11" ht="45" customHeight="1" x14ac:dyDescent="0.25">
      <c r="A4085" s="9" t="s">
        <v>931</v>
      </c>
      <c r="B4085" s="26" t="s">
        <v>932</v>
      </c>
      <c r="C4085" s="26"/>
      <c r="D4085" s="26"/>
      <c r="E4085" s="26"/>
      <c r="F4085" s="26"/>
      <c r="G4085" s="9" t="s">
        <v>46</v>
      </c>
      <c r="H4085" s="12" t="s">
        <v>1633</v>
      </c>
      <c r="I4085" s="13"/>
      <c r="J4085" s="11">
        <f>TRUNC((H4085*TRUNC(I4085,2)),2)</f>
        <v>0</v>
      </c>
      <c r="K4085" s="10" t="s">
        <v>1634</v>
      </c>
    </row>
    <row r="4086" spans="1:11" ht="30" customHeight="1" x14ac:dyDescent="0.25">
      <c r="A4086" s="9" t="s">
        <v>935</v>
      </c>
      <c r="B4086" s="26" t="s">
        <v>936</v>
      </c>
      <c r="C4086" s="26"/>
      <c r="D4086" s="26"/>
      <c r="E4086" s="26"/>
      <c r="F4086" s="26"/>
      <c r="G4086" s="9" t="s">
        <v>46</v>
      </c>
      <c r="H4086" s="12" t="s">
        <v>1635</v>
      </c>
      <c r="I4086" s="13"/>
      <c r="J4086" s="11">
        <f>TRUNC((H4086*TRUNC(I4086,2)),2)</f>
        <v>0</v>
      </c>
      <c r="K4086" s="10" t="s">
        <v>1636</v>
      </c>
    </row>
    <row r="4092" spans="1:11" x14ac:dyDescent="0.25">
      <c r="C4092" s="19" t="s">
        <v>0</v>
      </c>
      <c r="D4092" s="20"/>
      <c r="E4092" s="20"/>
      <c r="F4092" s="20"/>
      <c r="G4092" s="20"/>
      <c r="H4092" s="20"/>
      <c r="I4092" s="4" t="s">
        <v>3</v>
      </c>
      <c r="J4092" s="3" t="str">
        <f>IF(J1 = "","",J1)</f>
        <v/>
      </c>
    </row>
    <row r="4093" spans="1:11" ht="22.5" x14ac:dyDescent="0.25">
      <c r="C4093" s="19" t="s">
        <v>1</v>
      </c>
      <c r="D4093" s="20"/>
      <c r="E4093" s="20"/>
      <c r="F4093" s="20"/>
      <c r="G4093" s="20"/>
      <c r="H4093" s="20"/>
      <c r="J4093" s="1" t="s">
        <v>1859</v>
      </c>
    </row>
    <row r="4094" spans="1:11" x14ac:dyDescent="0.25">
      <c r="C4094" s="19" t="s">
        <v>2</v>
      </c>
      <c r="D4094" s="20"/>
      <c r="E4094" s="20"/>
      <c r="F4094" s="20"/>
      <c r="G4094" s="20"/>
      <c r="H4094" s="20"/>
    </row>
    <row r="4096" spans="1:11" x14ac:dyDescent="0.25">
      <c r="A4096" s="22" t="s">
        <v>9</v>
      </c>
      <c r="B4096" s="20"/>
      <c r="C4096" s="20"/>
      <c r="D4096" s="23" t="s">
        <v>10</v>
      </c>
      <c r="E4096" s="20"/>
      <c r="F4096" s="20"/>
      <c r="G4096" s="20"/>
      <c r="H4096" s="20"/>
    </row>
    <row r="4097" spans="1:13" x14ac:dyDescent="0.25">
      <c r="A4097" s="22" t="s">
        <v>11</v>
      </c>
      <c r="B4097" s="20"/>
      <c r="C4097" s="20"/>
      <c r="D4097" s="23" t="str">
        <f>IF(D6 = "","",D6)</f>
        <v/>
      </c>
      <c r="E4097" s="20"/>
      <c r="F4097" s="20"/>
    </row>
    <row r="4098" spans="1:13" x14ac:dyDescent="0.25">
      <c r="A4098" s="22" t="s">
        <v>12</v>
      </c>
      <c r="B4098" s="20"/>
      <c r="C4098" s="20"/>
      <c r="D4098" s="23" t="str">
        <f>IF(D7 = "","",D7)</f>
        <v/>
      </c>
      <c r="E4098" s="20"/>
      <c r="F4098" s="20"/>
      <c r="J4098" s="8"/>
      <c r="K4098" s="8"/>
      <c r="L4098" s="8"/>
      <c r="M4098" s="8"/>
    </row>
    <row r="4099" spans="1:13" x14ac:dyDescent="0.25">
      <c r="A4099" s="22" t="s">
        <v>13</v>
      </c>
      <c r="B4099" s="20"/>
      <c r="C4099" s="20"/>
      <c r="D4099" s="23" t="s">
        <v>14</v>
      </c>
      <c r="E4099" s="20"/>
      <c r="F4099" s="20"/>
      <c r="G4099" s="20"/>
      <c r="H4099" s="20"/>
    </row>
    <row r="4100" spans="1:13" x14ac:dyDescent="0.25">
      <c r="A4100" s="22" t="s">
        <v>15</v>
      </c>
      <c r="B4100" s="20"/>
      <c r="C4100" s="20"/>
      <c r="D4100" s="23" t="s">
        <v>16</v>
      </c>
      <c r="E4100" s="20"/>
      <c r="F4100" s="20"/>
      <c r="G4100" s="20"/>
      <c r="H4100" s="20"/>
      <c r="I4100" s="8" t="s">
        <v>17</v>
      </c>
      <c r="J4100" s="18" t="s">
        <v>18</v>
      </c>
    </row>
    <row r="4101" spans="1:13" ht="60" customHeight="1" x14ac:dyDescent="0.25">
      <c r="A4101" s="22" t="s">
        <v>19</v>
      </c>
      <c r="B4101" s="20"/>
      <c r="C4101" s="20"/>
      <c r="D4101" s="23" t="s">
        <v>20</v>
      </c>
      <c r="E4101" s="20"/>
      <c r="F4101" s="20"/>
      <c r="G4101" s="20"/>
      <c r="H4101" s="20"/>
    </row>
    <row r="4102" spans="1:13" ht="15" customHeight="1" x14ac:dyDescent="0.25">
      <c r="A4102" s="22" t="s">
        <v>21</v>
      </c>
      <c r="B4102" s="20"/>
      <c r="C4102" s="20"/>
      <c r="D4102" s="23" t="s">
        <v>22</v>
      </c>
      <c r="E4102" s="20"/>
      <c r="F4102" s="20"/>
      <c r="G4102" s="20"/>
      <c r="H4102" s="20"/>
    </row>
    <row r="4103" spans="1:13" ht="15" customHeight="1" x14ac:dyDescent="0.25">
      <c r="A4103" s="22" t="s">
        <v>23</v>
      </c>
      <c r="B4103" s="20"/>
      <c r="C4103" s="20"/>
      <c r="D4103" s="23" t="s">
        <v>24</v>
      </c>
      <c r="E4103" s="20"/>
      <c r="F4103" s="20"/>
      <c r="G4103" s="20"/>
      <c r="H4103" s="20"/>
      <c r="I4103" s="20"/>
      <c r="J4103" s="20"/>
    </row>
    <row r="4104" spans="1:13" x14ac:dyDescent="0.25">
      <c r="A4104" s="22" t="s">
        <v>25</v>
      </c>
      <c r="B4104" s="20"/>
      <c r="C4104" s="20"/>
      <c r="D4104" s="23" t="s">
        <v>26</v>
      </c>
      <c r="E4104" s="20"/>
      <c r="F4104" s="20"/>
      <c r="G4104" s="20"/>
      <c r="H4104" s="20"/>
    </row>
    <row r="4105" spans="1:13" x14ac:dyDescent="0.25">
      <c r="A4105" s="22" t="s">
        <v>27</v>
      </c>
      <c r="B4105" s="20"/>
      <c r="C4105" s="20"/>
      <c r="D4105" s="23" t="s">
        <v>28</v>
      </c>
      <c r="E4105" s="20"/>
      <c r="F4105" s="20"/>
      <c r="G4105" s="20"/>
      <c r="H4105" s="20"/>
    </row>
    <row r="4107" spans="1:13" x14ac:dyDescent="0.25">
      <c r="A4107" s="5" t="s">
        <v>30</v>
      </c>
      <c r="B4107" s="25" t="s">
        <v>31</v>
      </c>
      <c r="C4107" s="25"/>
      <c r="D4107" s="25"/>
      <c r="E4107" s="25"/>
      <c r="F4107" s="25"/>
      <c r="G4107" s="5" t="s">
        <v>32</v>
      </c>
      <c r="H4107" s="5" t="s">
        <v>33</v>
      </c>
      <c r="I4107" s="7" t="s">
        <v>34</v>
      </c>
      <c r="J4107" s="6" t="s">
        <v>35</v>
      </c>
    </row>
    <row r="4108" spans="1:13" ht="105" customHeight="1" x14ac:dyDescent="0.25">
      <c r="A4108" s="9" t="s">
        <v>938</v>
      </c>
      <c r="B4108" s="26" t="s">
        <v>939</v>
      </c>
      <c r="C4108" s="26"/>
      <c r="D4108" s="26"/>
      <c r="E4108" s="26"/>
      <c r="F4108" s="26"/>
      <c r="G4108" s="9" t="s">
        <v>137</v>
      </c>
      <c r="H4108" s="12" t="s">
        <v>1637</v>
      </c>
      <c r="I4108" s="13"/>
      <c r="J4108" s="11">
        <f>TRUNC((H4108*TRUNC(I4108,2)),2)</f>
        <v>0</v>
      </c>
      <c r="K4108" s="10" t="s">
        <v>1638</v>
      </c>
    </row>
    <row r="4109" spans="1:13" ht="90" customHeight="1" x14ac:dyDescent="0.25">
      <c r="A4109" s="9" t="s">
        <v>942</v>
      </c>
      <c r="B4109" s="26" t="s">
        <v>943</v>
      </c>
      <c r="C4109" s="26"/>
      <c r="D4109" s="26"/>
      <c r="E4109" s="26"/>
      <c r="F4109" s="26"/>
      <c r="G4109" s="9" t="s">
        <v>154</v>
      </c>
      <c r="H4109" s="12" t="s">
        <v>1639</v>
      </c>
      <c r="I4109" s="13"/>
      <c r="J4109" s="11">
        <f>TRUNC((H4109*TRUNC(I4109,2)),2)</f>
        <v>0</v>
      </c>
      <c r="K4109" s="10" t="s">
        <v>1640</v>
      </c>
    </row>
    <row r="4110" spans="1:13" ht="90" customHeight="1" x14ac:dyDescent="0.25">
      <c r="A4110" s="9" t="s">
        <v>942</v>
      </c>
      <c r="B4110" s="26" t="s">
        <v>946</v>
      </c>
      <c r="C4110" s="26"/>
      <c r="D4110" s="26"/>
      <c r="E4110" s="26"/>
      <c r="F4110" s="26"/>
      <c r="G4110" s="9" t="s">
        <v>154</v>
      </c>
      <c r="H4110" s="12" t="s">
        <v>1641</v>
      </c>
      <c r="I4110" s="13"/>
      <c r="J4110" s="11">
        <f>TRUNC((H4110*TRUNC(I4110,2)),2)</f>
        <v>0</v>
      </c>
      <c r="K4110" s="10" t="s">
        <v>1642</v>
      </c>
    </row>
    <row r="4111" spans="1:13" ht="75" customHeight="1" x14ac:dyDescent="0.25">
      <c r="A4111" s="9" t="s">
        <v>1063</v>
      </c>
      <c r="B4111" s="26" t="s">
        <v>1064</v>
      </c>
      <c r="C4111" s="26"/>
      <c r="D4111" s="26"/>
      <c r="E4111" s="26"/>
      <c r="F4111" s="26"/>
      <c r="G4111" s="9" t="s">
        <v>46</v>
      </c>
      <c r="H4111" s="12" t="s">
        <v>832</v>
      </c>
      <c r="I4111" s="13"/>
      <c r="J4111" s="11">
        <f>TRUNC((H4111*TRUNC(I4111,2)),2)</f>
        <v>0</v>
      </c>
      <c r="K4111" s="10" t="s">
        <v>1643</v>
      </c>
    </row>
    <row r="4112" spans="1:13" ht="90" customHeight="1" x14ac:dyDescent="0.25">
      <c r="A4112" s="9" t="s">
        <v>942</v>
      </c>
      <c r="B4112" s="26" t="s">
        <v>1644</v>
      </c>
      <c r="C4112" s="26"/>
      <c r="D4112" s="26"/>
      <c r="E4112" s="26"/>
      <c r="F4112" s="26"/>
      <c r="G4112" s="9" t="s">
        <v>154</v>
      </c>
      <c r="H4112" s="12" t="s">
        <v>1645</v>
      </c>
      <c r="I4112" s="13"/>
      <c r="J4112" s="11">
        <f>TRUNC((H4112*TRUNC(I4112,2)),2)</f>
        <v>0</v>
      </c>
      <c r="K4112" s="10" t="s">
        <v>1646</v>
      </c>
    </row>
    <row r="4113" spans="1:13" x14ac:dyDescent="0.25">
      <c r="I4113" s="17" t="s">
        <v>41</v>
      </c>
      <c r="J4113" s="16">
        <f>SUM(J4082:J4086,J4108:J4112)</f>
        <v>0</v>
      </c>
    </row>
    <row r="4117" spans="1:13" x14ac:dyDescent="0.25">
      <c r="C4117" s="19" t="s">
        <v>0</v>
      </c>
      <c r="D4117" s="20"/>
      <c r="E4117" s="20"/>
      <c r="F4117" s="20"/>
      <c r="G4117" s="20"/>
      <c r="H4117" s="20"/>
      <c r="I4117" s="4" t="s">
        <v>3</v>
      </c>
      <c r="J4117" s="3" t="str">
        <f>IF(J1 = "","",J1)</f>
        <v/>
      </c>
    </row>
    <row r="4118" spans="1:13" ht="22.5" x14ac:dyDescent="0.25">
      <c r="C4118" s="19" t="s">
        <v>1</v>
      </c>
      <c r="D4118" s="20"/>
      <c r="E4118" s="20"/>
      <c r="F4118" s="20"/>
      <c r="G4118" s="20"/>
      <c r="H4118" s="20"/>
      <c r="J4118" s="1" t="s">
        <v>1860</v>
      </c>
    </row>
    <row r="4119" spans="1:13" x14ac:dyDescent="0.25">
      <c r="C4119" s="19" t="s">
        <v>2</v>
      </c>
      <c r="D4119" s="20"/>
      <c r="E4119" s="20"/>
      <c r="F4119" s="20"/>
      <c r="G4119" s="20"/>
      <c r="H4119" s="20"/>
    </row>
    <row r="4121" spans="1:13" x14ac:dyDescent="0.25">
      <c r="A4121" s="22" t="s">
        <v>9</v>
      </c>
      <c r="B4121" s="20"/>
      <c r="C4121" s="20"/>
      <c r="D4121" s="23" t="s">
        <v>10</v>
      </c>
      <c r="E4121" s="20"/>
      <c r="F4121" s="20"/>
      <c r="G4121" s="20"/>
      <c r="H4121" s="20"/>
    </row>
    <row r="4122" spans="1:13" x14ac:dyDescent="0.25">
      <c r="A4122" s="22" t="s">
        <v>11</v>
      </c>
      <c r="B4122" s="20"/>
      <c r="C4122" s="20"/>
      <c r="D4122" s="23" t="str">
        <f>IF(D6 = "","",D6)</f>
        <v/>
      </c>
      <c r="E4122" s="20"/>
      <c r="F4122" s="20"/>
    </row>
    <row r="4123" spans="1:13" x14ac:dyDescent="0.25">
      <c r="A4123" s="22" t="s">
        <v>12</v>
      </c>
      <c r="B4123" s="20"/>
      <c r="C4123" s="20"/>
      <c r="D4123" s="23" t="str">
        <f>IF(D7 = "","",D7)</f>
        <v/>
      </c>
      <c r="E4123" s="20"/>
      <c r="F4123" s="20"/>
      <c r="J4123" s="8"/>
      <c r="K4123" s="8"/>
      <c r="L4123" s="8"/>
      <c r="M4123" s="8"/>
    </row>
    <row r="4124" spans="1:13" x14ac:dyDescent="0.25">
      <c r="A4124" s="22" t="s">
        <v>13</v>
      </c>
      <c r="B4124" s="20"/>
      <c r="C4124" s="20"/>
      <c r="D4124" s="23" t="s">
        <v>14</v>
      </c>
      <c r="E4124" s="20"/>
      <c r="F4124" s="20"/>
      <c r="G4124" s="20"/>
      <c r="H4124" s="20"/>
    </row>
    <row r="4125" spans="1:13" x14ac:dyDescent="0.25">
      <c r="A4125" s="22" t="s">
        <v>15</v>
      </c>
      <c r="B4125" s="20"/>
      <c r="C4125" s="20"/>
      <c r="D4125" s="23" t="s">
        <v>16</v>
      </c>
      <c r="E4125" s="20"/>
      <c r="F4125" s="20"/>
      <c r="G4125" s="20"/>
      <c r="H4125" s="20"/>
      <c r="I4125" s="8" t="s">
        <v>17</v>
      </c>
      <c r="J4125" s="18" t="s">
        <v>18</v>
      </c>
    </row>
    <row r="4126" spans="1:13" ht="60" customHeight="1" x14ac:dyDescent="0.25">
      <c r="A4126" s="22" t="s">
        <v>19</v>
      </c>
      <c r="B4126" s="20"/>
      <c r="C4126" s="20"/>
      <c r="D4126" s="23" t="s">
        <v>20</v>
      </c>
      <c r="E4126" s="20"/>
      <c r="F4126" s="20"/>
      <c r="G4126" s="20"/>
      <c r="H4126" s="20"/>
    </row>
    <row r="4127" spans="1:13" ht="15" customHeight="1" x14ac:dyDescent="0.25">
      <c r="A4127" s="22" t="s">
        <v>21</v>
      </c>
      <c r="B4127" s="20"/>
      <c r="C4127" s="20"/>
      <c r="D4127" s="23" t="s">
        <v>22</v>
      </c>
      <c r="E4127" s="20"/>
      <c r="F4127" s="20"/>
      <c r="G4127" s="20"/>
      <c r="H4127" s="20"/>
    </row>
    <row r="4128" spans="1:13" ht="15" customHeight="1" x14ac:dyDescent="0.25">
      <c r="A4128" s="22" t="s">
        <v>23</v>
      </c>
      <c r="B4128" s="20"/>
      <c r="C4128" s="20"/>
      <c r="D4128" s="23" t="s">
        <v>24</v>
      </c>
      <c r="E4128" s="20"/>
      <c r="F4128" s="20"/>
      <c r="G4128" s="20"/>
      <c r="H4128" s="20"/>
      <c r="I4128" s="20"/>
      <c r="J4128" s="20"/>
    </row>
    <row r="4129" spans="1:11" x14ac:dyDescent="0.25">
      <c r="A4129" s="22" t="s">
        <v>25</v>
      </c>
      <c r="B4129" s="20"/>
      <c r="C4129" s="20"/>
      <c r="D4129" s="23" t="s">
        <v>26</v>
      </c>
      <c r="E4129" s="20"/>
      <c r="F4129" s="20"/>
      <c r="G4129" s="20"/>
      <c r="H4129" s="20"/>
    </row>
    <row r="4130" spans="1:11" x14ac:dyDescent="0.25">
      <c r="A4130" s="22" t="s">
        <v>27</v>
      </c>
      <c r="B4130" s="20"/>
      <c r="C4130" s="20"/>
      <c r="D4130" s="23" t="s">
        <v>28</v>
      </c>
      <c r="E4130" s="20"/>
      <c r="F4130" s="20"/>
      <c r="G4130" s="20"/>
      <c r="H4130" s="20"/>
    </row>
    <row r="4132" spans="1:11" x14ac:dyDescent="0.25">
      <c r="A4132" s="15" t="s">
        <v>953</v>
      </c>
    </row>
    <row r="4134" spans="1:11" x14ac:dyDescent="0.25">
      <c r="A4134" s="15" t="s">
        <v>1287</v>
      </c>
    </row>
    <row r="4136" spans="1:11" x14ac:dyDescent="0.25">
      <c r="A4136" s="5" t="s">
        <v>30</v>
      </c>
      <c r="B4136" s="25" t="s">
        <v>31</v>
      </c>
      <c r="C4136" s="25"/>
      <c r="D4136" s="25"/>
      <c r="E4136" s="25"/>
      <c r="F4136" s="25"/>
      <c r="G4136" s="5" t="s">
        <v>32</v>
      </c>
      <c r="H4136" s="5" t="s">
        <v>33</v>
      </c>
      <c r="I4136" s="7" t="s">
        <v>34</v>
      </c>
      <c r="J4136" s="6" t="s">
        <v>35</v>
      </c>
    </row>
    <row r="4137" spans="1:11" ht="105" customHeight="1" x14ac:dyDescent="0.25">
      <c r="A4137" s="9" t="s">
        <v>955</v>
      </c>
      <c r="B4137" s="26" t="s">
        <v>1450</v>
      </c>
      <c r="C4137" s="26"/>
      <c r="D4137" s="26"/>
      <c r="E4137" s="26"/>
      <c r="F4137" s="26"/>
      <c r="G4137" s="9" t="s">
        <v>46</v>
      </c>
      <c r="H4137" s="12" t="s">
        <v>1647</v>
      </c>
      <c r="I4137" s="13"/>
      <c r="J4137" s="11">
        <f>TRUNC((H4137*TRUNC(I4137,2)),2)</f>
        <v>0</v>
      </c>
      <c r="K4137" s="10" t="s">
        <v>1648</v>
      </c>
    </row>
    <row r="4138" spans="1:11" ht="135" customHeight="1" x14ac:dyDescent="0.25">
      <c r="A4138" s="9" t="s">
        <v>955</v>
      </c>
      <c r="B4138" s="26" t="s">
        <v>1452</v>
      </c>
      <c r="C4138" s="26"/>
      <c r="D4138" s="26"/>
      <c r="E4138" s="26"/>
      <c r="F4138" s="26"/>
      <c r="G4138" s="9" t="s">
        <v>46</v>
      </c>
      <c r="H4138" s="12" t="s">
        <v>1649</v>
      </c>
      <c r="I4138" s="13"/>
      <c r="J4138" s="11">
        <f>TRUNC((H4138*TRUNC(I4138,2)),2)</f>
        <v>0</v>
      </c>
      <c r="K4138" s="10" t="s">
        <v>1650</v>
      </c>
    </row>
    <row r="4139" spans="1:11" ht="90" customHeight="1" x14ac:dyDescent="0.25">
      <c r="A4139" s="9" t="s">
        <v>961</v>
      </c>
      <c r="B4139" s="26" t="s">
        <v>1454</v>
      </c>
      <c r="C4139" s="26"/>
      <c r="D4139" s="26"/>
      <c r="E4139" s="26"/>
      <c r="F4139" s="26"/>
      <c r="G4139" s="9" t="s">
        <v>46</v>
      </c>
      <c r="H4139" s="12" t="s">
        <v>1651</v>
      </c>
      <c r="I4139" s="13"/>
      <c r="J4139" s="11">
        <f>TRUNC((H4139*TRUNC(I4139,2)),2)</f>
        <v>0</v>
      </c>
      <c r="K4139" s="10" t="s">
        <v>1652</v>
      </c>
    </row>
    <row r="4140" spans="1:11" ht="75" customHeight="1" x14ac:dyDescent="0.25">
      <c r="A4140" s="9" t="s">
        <v>1653</v>
      </c>
      <c r="B4140" s="26" t="s">
        <v>1654</v>
      </c>
      <c r="C4140" s="26"/>
      <c r="D4140" s="26"/>
      <c r="E4140" s="26"/>
      <c r="F4140" s="26"/>
      <c r="G4140" s="9" t="s">
        <v>38</v>
      </c>
      <c r="H4140" s="12" t="s">
        <v>1655</v>
      </c>
      <c r="I4140" s="13"/>
      <c r="J4140" s="11">
        <f>TRUNC((H4140*TRUNC(I4140,2)),2)</f>
        <v>0</v>
      </c>
      <c r="K4140" s="10" t="s">
        <v>1656</v>
      </c>
    </row>
    <row r="4144" spans="1:11" x14ac:dyDescent="0.25">
      <c r="C4144" s="19" t="s">
        <v>0</v>
      </c>
      <c r="D4144" s="20"/>
      <c r="E4144" s="20"/>
      <c r="F4144" s="20"/>
      <c r="G4144" s="20"/>
      <c r="H4144" s="20"/>
      <c r="I4144" s="4" t="s">
        <v>3</v>
      </c>
      <c r="J4144" s="3" t="str">
        <f>IF(J1 = "","",J1)</f>
        <v/>
      </c>
    </row>
    <row r="4145" spans="1:13" ht="22.5" x14ac:dyDescent="0.25">
      <c r="C4145" s="19" t="s">
        <v>1</v>
      </c>
      <c r="D4145" s="20"/>
      <c r="E4145" s="20"/>
      <c r="F4145" s="20"/>
      <c r="G4145" s="20"/>
      <c r="H4145" s="20"/>
      <c r="J4145" s="1" t="s">
        <v>1861</v>
      </c>
    </row>
    <row r="4146" spans="1:13" x14ac:dyDescent="0.25">
      <c r="C4146" s="19" t="s">
        <v>2</v>
      </c>
      <c r="D4146" s="20"/>
      <c r="E4146" s="20"/>
      <c r="F4146" s="20"/>
      <c r="G4146" s="20"/>
      <c r="H4146" s="20"/>
    </row>
    <row r="4148" spans="1:13" x14ac:dyDescent="0.25">
      <c r="A4148" s="22" t="s">
        <v>9</v>
      </c>
      <c r="B4148" s="20"/>
      <c r="C4148" s="20"/>
      <c r="D4148" s="23" t="s">
        <v>10</v>
      </c>
      <c r="E4148" s="20"/>
      <c r="F4148" s="20"/>
      <c r="G4148" s="20"/>
      <c r="H4148" s="20"/>
    </row>
    <row r="4149" spans="1:13" x14ac:dyDescent="0.25">
      <c r="A4149" s="22" t="s">
        <v>11</v>
      </c>
      <c r="B4149" s="20"/>
      <c r="C4149" s="20"/>
      <c r="D4149" s="23" t="str">
        <f>IF(D6 = "","",D6)</f>
        <v/>
      </c>
      <c r="E4149" s="20"/>
      <c r="F4149" s="20"/>
    </row>
    <row r="4150" spans="1:13" x14ac:dyDescent="0.25">
      <c r="A4150" s="22" t="s">
        <v>12</v>
      </c>
      <c r="B4150" s="20"/>
      <c r="C4150" s="20"/>
      <c r="D4150" s="23" t="str">
        <f>IF(D7 = "","",D7)</f>
        <v/>
      </c>
      <c r="E4150" s="20"/>
      <c r="F4150" s="20"/>
      <c r="J4150" s="8"/>
      <c r="K4150" s="8"/>
      <c r="L4150" s="8"/>
      <c r="M4150" s="8"/>
    </row>
    <row r="4151" spans="1:13" x14ac:dyDescent="0.25">
      <c r="A4151" s="22" t="s">
        <v>13</v>
      </c>
      <c r="B4151" s="20"/>
      <c r="C4151" s="20"/>
      <c r="D4151" s="23" t="s">
        <v>14</v>
      </c>
      <c r="E4151" s="20"/>
      <c r="F4151" s="20"/>
      <c r="G4151" s="20"/>
      <c r="H4151" s="20"/>
    </row>
    <row r="4152" spans="1:13" x14ac:dyDescent="0.25">
      <c r="A4152" s="22" t="s">
        <v>15</v>
      </c>
      <c r="B4152" s="20"/>
      <c r="C4152" s="20"/>
      <c r="D4152" s="23" t="s">
        <v>16</v>
      </c>
      <c r="E4152" s="20"/>
      <c r="F4152" s="20"/>
      <c r="G4152" s="20"/>
      <c r="H4152" s="20"/>
      <c r="I4152" s="8" t="s">
        <v>17</v>
      </c>
      <c r="J4152" s="18" t="s">
        <v>18</v>
      </c>
    </row>
    <row r="4153" spans="1:13" ht="60" customHeight="1" x14ac:dyDescent="0.25">
      <c r="A4153" s="22" t="s">
        <v>19</v>
      </c>
      <c r="B4153" s="20"/>
      <c r="C4153" s="20"/>
      <c r="D4153" s="23" t="s">
        <v>20</v>
      </c>
      <c r="E4153" s="20"/>
      <c r="F4153" s="20"/>
      <c r="G4153" s="20"/>
      <c r="H4153" s="20"/>
    </row>
    <row r="4154" spans="1:13" ht="15" customHeight="1" x14ac:dyDescent="0.25">
      <c r="A4154" s="22" t="s">
        <v>21</v>
      </c>
      <c r="B4154" s="20"/>
      <c r="C4154" s="20"/>
      <c r="D4154" s="23" t="s">
        <v>22</v>
      </c>
      <c r="E4154" s="20"/>
      <c r="F4154" s="20"/>
      <c r="G4154" s="20"/>
      <c r="H4154" s="20"/>
    </row>
    <row r="4155" spans="1:13" ht="15" customHeight="1" x14ac:dyDescent="0.25">
      <c r="A4155" s="22" t="s">
        <v>23</v>
      </c>
      <c r="B4155" s="20"/>
      <c r="C4155" s="20"/>
      <c r="D4155" s="23" t="s">
        <v>24</v>
      </c>
      <c r="E4155" s="20"/>
      <c r="F4155" s="20"/>
      <c r="G4155" s="20"/>
      <c r="H4155" s="20"/>
      <c r="I4155" s="20"/>
      <c r="J4155" s="20"/>
    </row>
    <row r="4156" spans="1:13" x14ac:dyDescent="0.25">
      <c r="A4156" s="22" t="s">
        <v>25</v>
      </c>
      <c r="B4156" s="20"/>
      <c r="C4156" s="20"/>
      <c r="D4156" s="23" t="s">
        <v>26</v>
      </c>
      <c r="E4156" s="20"/>
      <c r="F4156" s="20"/>
      <c r="G4156" s="20"/>
      <c r="H4156" s="20"/>
    </row>
    <row r="4157" spans="1:13" x14ac:dyDescent="0.25">
      <c r="A4157" s="22" t="s">
        <v>27</v>
      </c>
      <c r="B4157" s="20"/>
      <c r="C4157" s="20"/>
      <c r="D4157" s="23" t="s">
        <v>28</v>
      </c>
      <c r="E4157" s="20"/>
      <c r="F4157" s="20"/>
      <c r="G4157" s="20"/>
      <c r="H4157" s="20"/>
    </row>
    <row r="4159" spans="1:13" x14ac:dyDescent="0.25">
      <c r="A4159" s="5" t="s">
        <v>30</v>
      </c>
      <c r="B4159" s="25" t="s">
        <v>31</v>
      </c>
      <c r="C4159" s="25"/>
      <c r="D4159" s="25"/>
      <c r="E4159" s="25"/>
      <c r="F4159" s="25"/>
      <c r="G4159" s="5" t="s">
        <v>32</v>
      </c>
      <c r="H4159" s="5" t="s">
        <v>33</v>
      </c>
      <c r="I4159" s="7" t="s">
        <v>34</v>
      </c>
      <c r="J4159" s="6" t="s">
        <v>35</v>
      </c>
    </row>
    <row r="4160" spans="1:13" ht="75" customHeight="1" x14ac:dyDescent="0.25">
      <c r="A4160" s="9" t="s">
        <v>965</v>
      </c>
      <c r="B4160" s="26" t="s">
        <v>966</v>
      </c>
      <c r="C4160" s="26"/>
      <c r="D4160" s="26"/>
      <c r="E4160" s="26"/>
      <c r="F4160" s="26"/>
      <c r="G4160" s="9" t="s">
        <v>38</v>
      </c>
      <c r="H4160" s="12" t="s">
        <v>1629</v>
      </c>
      <c r="I4160" s="13"/>
      <c r="J4160" s="11">
        <f>TRUNC((H4160*TRUNC(I4160,2)),2)</f>
        <v>0</v>
      </c>
      <c r="K4160" s="10" t="s">
        <v>1657</v>
      </c>
    </row>
    <row r="4161" spans="1:11" x14ac:dyDescent="0.25">
      <c r="I4161" s="17" t="s">
        <v>41</v>
      </c>
      <c r="J4161" s="16">
        <f>SUM(J4137:J4140,J4160)</f>
        <v>0</v>
      </c>
    </row>
    <row r="4163" spans="1:11" x14ac:dyDescent="0.25">
      <c r="A4163" s="15" t="s">
        <v>973</v>
      </c>
    </row>
    <row r="4165" spans="1:11" x14ac:dyDescent="0.25">
      <c r="A4165" s="5" t="s">
        <v>30</v>
      </c>
      <c r="B4165" s="25" t="s">
        <v>31</v>
      </c>
      <c r="C4165" s="25"/>
      <c r="D4165" s="25"/>
      <c r="E4165" s="25"/>
      <c r="F4165" s="25"/>
      <c r="G4165" s="5" t="s">
        <v>32</v>
      </c>
      <c r="H4165" s="5" t="s">
        <v>33</v>
      </c>
      <c r="I4165" s="7" t="s">
        <v>34</v>
      </c>
      <c r="J4165" s="6" t="s">
        <v>35</v>
      </c>
    </row>
    <row r="4166" spans="1:11" ht="15" customHeight="1" x14ac:dyDescent="0.25">
      <c r="A4166" s="9" t="s">
        <v>974</v>
      </c>
      <c r="B4166" s="26" t="s">
        <v>975</v>
      </c>
      <c r="C4166" s="26"/>
      <c r="D4166" s="26"/>
      <c r="E4166" s="26"/>
      <c r="F4166" s="26"/>
      <c r="G4166" s="9" t="s">
        <v>46</v>
      </c>
      <c r="H4166" s="12" t="s">
        <v>576</v>
      </c>
      <c r="I4166" s="13"/>
      <c r="J4166" s="11">
        <f>TRUNC((H4166*TRUNC(I4166,2)),2)</f>
        <v>0</v>
      </c>
      <c r="K4166" s="10" t="s">
        <v>1658</v>
      </c>
    </row>
    <row r="4167" spans="1:11" ht="15" customHeight="1" x14ac:dyDescent="0.25">
      <c r="A4167" s="9" t="s">
        <v>982</v>
      </c>
      <c r="B4167" s="26" t="s">
        <v>983</v>
      </c>
      <c r="C4167" s="26"/>
      <c r="D4167" s="26"/>
      <c r="E4167" s="26"/>
      <c r="F4167" s="26"/>
      <c r="G4167" s="9" t="s">
        <v>46</v>
      </c>
      <c r="H4167" s="12" t="s">
        <v>1659</v>
      </c>
      <c r="I4167" s="13"/>
      <c r="J4167" s="11">
        <f>TRUNC((H4167*TRUNC(I4167,2)),2)</f>
        <v>0</v>
      </c>
      <c r="K4167" s="10" t="s">
        <v>1660</v>
      </c>
    </row>
    <row r="4168" spans="1:11" ht="60" customHeight="1" x14ac:dyDescent="0.25">
      <c r="A4168" s="9" t="s">
        <v>986</v>
      </c>
      <c r="B4168" s="26" t="s">
        <v>987</v>
      </c>
      <c r="C4168" s="26"/>
      <c r="D4168" s="26"/>
      <c r="E4168" s="26"/>
      <c r="F4168" s="26"/>
      <c r="G4168" s="9" t="s">
        <v>71</v>
      </c>
      <c r="H4168" s="12" t="s">
        <v>1546</v>
      </c>
      <c r="I4168" s="13"/>
      <c r="J4168" s="11">
        <f>TRUNC((H4168*TRUNC(I4168,2)),2)</f>
        <v>0</v>
      </c>
      <c r="K4168" s="10" t="s">
        <v>1661</v>
      </c>
    </row>
    <row r="4169" spans="1:11" ht="45" customHeight="1" x14ac:dyDescent="0.25">
      <c r="A4169" s="9" t="s">
        <v>990</v>
      </c>
      <c r="B4169" s="26" t="s">
        <v>991</v>
      </c>
      <c r="C4169" s="26"/>
      <c r="D4169" s="26"/>
      <c r="E4169" s="26"/>
      <c r="F4169" s="26"/>
      <c r="G4169" s="9" t="s">
        <v>38</v>
      </c>
      <c r="H4169" s="12" t="s">
        <v>449</v>
      </c>
      <c r="I4169" s="13"/>
      <c r="J4169" s="11">
        <f>TRUNC((H4169*TRUNC(I4169,2)),2)</f>
        <v>0</v>
      </c>
      <c r="K4169" s="10" t="s">
        <v>1662</v>
      </c>
    </row>
    <row r="4170" spans="1:11" ht="45" customHeight="1" x14ac:dyDescent="0.25">
      <c r="A4170" s="9" t="s">
        <v>994</v>
      </c>
      <c r="B4170" s="26" t="s">
        <v>995</v>
      </c>
      <c r="C4170" s="26"/>
      <c r="D4170" s="26"/>
      <c r="E4170" s="26"/>
      <c r="F4170" s="26"/>
      <c r="G4170" s="9" t="s">
        <v>38</v>
      </c>
      <c r="H4170" s="12" t="s">
        <v>518</v>
      </c>
      <c r="I4170" s="13"/>
      <c r="J4170" s="11">
        <f>TRUNC((H4170*TRUNC(I4170,2)),2)</f>
        <v>0</v>
      </c>
      <c r="K4170" s="10" t="s">
        <v>1663</v>
      </c>
    </row>
    <row r="4171" spans="1:11" x14ac:dyDescent="0.25">
      <c r="I4171" s="17" t="s">
        <v>41</v>
      </c>
      <c r="J4171" s="16">
        <f>SUM(J4166:J4170)</f>
        <v>0</v>
      </c>
    </row>
    <row r="4183" spans="1:13" x14ac:dyDescent="0.25">
      <c r="C4183" s="19" t="s">
        <v>0</v>
      </c>
      <c r="D4183" s="20"/>
      <c r="E4183" s="20"/>
      <c r="F4183" s="20"/>
      <c r="G4183" s="20"/>
      <c r="H4183" s="20"/>
      <c r="I4183" s="4" t="s">
        <v>3</v>
      </c>
      <c r="J4183" s="3" t="str">
        <f>IF(J1 = "","",J1)</f>
        <v/>
      </c>
    </row>
    <row r="4184" spans="1:13" ht="22.5" x14ac:dyDescent="0.25">
      <c r="C4184" s="19" t="s">
        <v>1</v>
      </c>
      <c r="D4184" s="20"/>
      <c r="E4184" s="20"/>
      <c r="F4184" s="20"/>
      <c r="G4184" s="20"/>
      <c r="H4184" s="20"/>
      <c r="J4184" s="1" t="s">
        <v>1862</v>
      </c>
    </row>
    <row r="4185" spans="1:13" x14ac:dyDescent="0.25">
      <c r="C4185" s="19" t="s">
        <v>2</v>
      </c>
      <c r="D4185" s="20"/>
      <c r="E4185" s="20"/>
      <c r="F4185" s="20"/>
      <c r="G4185" s="20"/>
      <c r="H4185" s="20"/>
    </row>
    <row r="4187" spans="1:13" x14ac:dyDescent="0.25">
      <c r="A4187" s="22" t="s">
        <v>9</v>
      </c>
      <c r="B4187" s="20"/>
      <c r="C4187" s="20"/>
      <c r="D4187" s="23" t="s">
        <v>10</v>
      </c>
      <c r="E4187" s="20"/>
      <c r="F4187" s="20"/>
      <c r="G4187" s="20"/>
      <c r="H4187" s="20"/>
    </row>
    <row r="4188" spans="1:13" x14ac:dyDescent="0.25">
      <c r="A4188" s="22" t="s">
        <v>11</v>
      </c>
      <c r="B4188" s="20"/>
      <c r="C4188" s="20"/>
      <c r="D4188" s="23" t="str">
        <f>IF(D6 = "","",D6)</f>
        <v/>
      </c>
      <c r="E4188" s="20"/>
      <c r="F4188" s="20"/>
    </row>
    <row r="4189" spans="1:13" x14ac:dyDescent="0.25">
      <c r="A4189" s="22" t="s">
        <v>12</v>
      </c>
      <c r="B4189" s="20"/>
      <c r="C4189" s="20"/>
      <c r="D4189" s="23" t="str">
        <f>IF(D7 = "","",D7)</f>
        <v/>
      </c>
      <c r="E4189" s="20"/>
      <c r="F4189" s="20"/>
      <c r="J4189" s="8"/>
      <c r="K4189" s="8"/>
      <c r="L4189" s="8"/>
      <c r="M4189" s="8"/>
    </row>
    <row r="4190" spans="1:13" x14ac:dyDescent="0.25">
      <c r="A4190" s="22" t="s">
        <v>13</v>
      </c>
      <c r="B4190" s="20"/>
      <c r="C4190" s="20"/>
      <c r="D4190" s="23" t="s">
        <v>14</v>
      </c>
      <c r="E4190" s="20"/>
      <c r="F4190" s="20"/>
      <c r="G4190" s="20"/>
      <c r="H4190" s="20"/>
    </row>
    <row r="4191" spans="1:13" x14ac:dyDescent="0.25">
      <c r="A4191" s="22" t="s">
        <v>15</v>
      </c>
      <c r="B4191" s="20"/>
      <c r="C4191" s="20"/>
      <c r="D4191" s="23" t="s">
        <v>16</v>
      </c>
      <c r="E4191" s="20"/>
      <c r="F4191" s="20"/>
      <c r="G4191" s="20"/>
      <c r="H4191" s="20"/>
      <c r="I4191" s="8" t="s">
        <v>17</v>
      </c>
      <c r="J4191" s="18" t="s">
        <v>18</v>
      </c>
    </row>
    <row r="4192" spans="1:13" ht="60" customHeight="1" x14ac:dyDescent="0.25">
      <c r="A4192" s="22" t="s">
        <v>19</v>
      </c>
      <c r="B4192" s="20"/>
      <c r="C4192" s="20"/>
      <c r="D4192" s="23" t="s">
        <v>20</v>
      </c>
      <c r="E4192" s="20"/>
      <c r="F4192" s="20"/>
      <c r="G4192" s="20"/>
      <c r="H4192" s="20"/>
    </row>
    <row r="4193" spans="1:11" ht="15" customHeight="1" x14ac:dyDescent="0.25">
      <c r="A4193" s="22" t="s">
        <v>21</v>
      </c>
      <c r="B4193" s="20"/>
      <c r="C4193" s="20"/>
      <c r="D4193" s="23" t="s">
        <v>22</v>
      </c>
      <c r="E4193" s="20"/>
      <c r="F4193" s="20"/>
      <c r="G4193" s="20"/>
      <c r="H4193" s="20"/>
    </row>
    <row r="4194" spans="1:11" ht="15" customHeight="1" x14ac:dyDescent="0.25">
      <c r="A4194" s="22" t="s">
        <v>23</v>
      </c>
      <c r="B4194" s="20"/>
      <c r="C4194" s="20"/>
      <c r="D4194" s="23" t="s">
        <v>24</v>
      </c>
      <c r="E4194" s="20"/>
      <c r="F4194" s="20"/>
      <c r="G4194" s="20"/>
      <c r="H4194" s="20"/>
      <c r="I4194" s="20"/>
      <c r="J4194" s="20"/>
    </row>
    <row r="4195" spans="1:11" x14ac:dyDescent="0.25">
      <c r="A4195" s="22" t="s">
        <v>25</v>
      </c>
      <c r="B4195" s="20"/>
      <c r="C4195" s="20"/>
      <c r="D4195" s="23" t="s">
        <v>26</v>
      </c>
      <c r="E4195" s="20"/>
      <c r="F4195" s="20"/>
      <c r="G4195" s="20"/>
      <c r="H4195" s="20"/>
    </row>
    <row r="4196" spans="1:11" x14ac:dyDescent="0.25">
      <c r="A4196" s="22" t="s">
        <v>27</v>
      </c>
      <c r="B4196" s="20"/>
      <c r="C4196" s="20"/>
      <c r="D4196" s="23" t="s">
        <v>28</v>
      </c>
      <c r="E4196" s="20"/>
      <c r="F4196" s="20"/>
      <c r="G4196" s="20"/>
      <c r="H4196" s="20"/>
    </row>
    <row r="4198" spans="1:11" x14ac:dyDescent="0.25">
      <c r="A4198" s="15" t="s">
        <v>997</v>
      </c>
    </row>
    <row r="4200" spans="1:11" x14ac:dyDescent="0.25">
      <c r="A4200" s="5" t="s">
        <v>30</v>
      </c>
      <c r="B4200" s="25" t="s">
        <v>31</v>
      </c>
      <c r="C4200" s="25"/>
      <c r="D4200" s="25"/>
      <c r="E4200" s="25"/>
      <c r="F4200" s="25"/>
      <c r="G4200" s="5" t="s">
        <v>32</v>
      </c>
      <c r="H4200" s="5" t="s">
        <v>33</v>
      </c>
      <c r="I4200" s="7" t="s">
        <v>34</v>
      </c>
      <c r="J4200" s="6" t="s">
        <v>35</v>
      </c>
    </row>
    <row r="4201" spans="1:11" ht="30" customHeight="1" x14ac:dyDescent="0.25">
      <c r="A4201" s="9" t="s">
        <v>998</v>
      </c>
      <c r="B4201" s="26" t="s">
        <v>999</v>
      </c>
      <c r="C4201" s="26"/>
      <c r="D4201" s="26"/>
      <c r="E4201" s="26"/>
      <c r="F4201" s="26"/>
      <c r="G4201" s="9" t="s">
        <v>38</v>
      </c>
      <c r="H4201" s="12" t="s">
        <v>39</v>
      </c>
      <c r="I4201" s="13"/>
      <c r="J4201" s="11">
        <f>TRUNC((H4201*TRUNC(I4201,2)),2)</f>
        <v>0</v>
      </c>
      <c r="K4201" s="10" t="s">
        <v>1664</v>
      </c>
    </row>
    <row r="4202" spans="1:11" ht="75" customHeight="1" x14ac:dyDescent="0.25">
      <c r="A4202" s="9" t="s">
        <v>1001</v>
      </c>
      <c r="B4202" s="26" t="s">
        <v>1002</v>
      </c>
      <c r="C4202" s="26"/>
      <c r="D4202" s="26"/>
      <c r="E4202" s="26"/>
      <c r="F4202" s="26"/>
      <c r="G4202" s="9" t="s">
        <v>38</v>
      </c>
      <c r="H4202" s="12" t="s">
        <v>39</v>
      </c>
      <c r="I4202" s="13"/>
      <c r="J4202" s="11">
        <f>TRUNC((H4202*TRUNC(I4202,2)),2)</f>
        <v>0</v>
      </c>
      <c r="K4202" s="10" t="s">
        <v>1665</v>
      </c>
    </row>
    <row r="4203" spans="1:11" x14ac:dyDescent="0.25">
      <c r="I4203" s="17" t="s">
        <v>41</v>
      </c>
      <c r="J4203" s="16">
        <f>SUM(J4201:J4202)</f>
        <v>0</v>
      </c>
    </row>
    <row r="4205" spans="1:11" x14ac:dyDescent="0.25">
      <c r="A4205" s="15" t="s">
        <v>1007</v>
      </c>
    </row>
    <row r="4207" spans="1:11" x14ac:dyDescent="0.25">
      <c r="A4207" s="5" t="s">
        <v>30</v>
      </c>
      <c r="B4207" s="25" t="s">
        <v>31</v>
      </c>
      <c r="C4207" s="25"/>
      <c r="D4207" s="25"/>
      <c r="E4207" s="25"/>
      <c r="F4207" s="25"/>
      <c r="G4207" s="5" t="s">
        <v>32</v>
      </c>
      <c r="H4207" s="5" t="s">
        <v>33</v>
      </c>
      <c r="I4207" s="7" t="s">
        <v>34</v>
      </c>
      <c r="J4207" s="6" t="s">
        <v>35</v>
      </c>
    </row>
    <row r="4208" spans="1:11" ht="75" customHeight="1" x14ac:dyDescent="0.25">
      <c r="A4208" s="9" t="s">
        <v>1008</v>
      </c>
      <c r="B4208" s="26" t="s">
        <v>1009</v>
      </c>
      <c r="C4208" s="26"/>
      <c r="D4208" s="26"/>
      <c r="E4208" s="26"/>
      <c r="F4208" s="26"/>
      <c r="G4208" s="9" t="s">
        <v>46</v>
      </c>
      <c r="H4208" s="12" t="s">
        <v>1666</v>
      </c>
      <c r="I4208" s="13"/>
      <c r="J4208" s="11">
        <f>TRUNC((H4208*TRUNC(I4208,2)),2)</f>
        <v>0</v>
      </c>
      <c r="K4208" s="10" t="s">
        <v>1667</v>
      </c>
    </row>
    <row r="4209" spans="1:13" ht="90" customHeight="1" x14ac:dyDescent="0.25">
      <c r="A4209" s="9" t="s">
        <v>1012</v>
      </c>
      <c r="B4209" s="26" t="s">
        <v>1013</v>
      </c>
      <c r="C4209" s="26"/>
      <c r="D4209" s="26"/>
      <c r="E4209" s="26"/>
      <c r="F4209" s="26"/>
      <c r="G4209" s="9" t="s">
        <v>71</v>
      </c>
      <c r="H4209" s="12" t="s">
        <v>1306</v>
      </c>
      <c r="I4209" s="13"/>
      <c r="J4209" s="11">
        <f>TRUNC((H4209*TRUNC(I4209,2)),2)</f>
        <v>0</v>
      </c>
      <c r="K4209" s="10" t="s">
        <v>1668</v>
      </c>
    </row>
    <row r="4210" spans="1:13" ht="90" customHeight="1" x14ac:dyDescent="0.25">
      <c r="A4210" s="9" t="s">
        <v>1016</v>
      </c>
      <c r="B4210" s="26" t="s">
        <v>1017</v>
      </c>
      <c r="C4210" s="26"/>
      <c r="D4210" s="26"/>
      <c r="E4210" s="26"/>
      <c r="F4210" s="26"/>
      <c r="G4210" s="9" t="s">
        <v>71</v>
      </c>
      <c r="H4210" s="12" t="s">
        <v>1669</v>
      </c>
      <c r="I4210" s="13"/>
      <c r="J4210" s="11">
        <f>TRUNC((H4210*TRUNC(I4210,2)),2)</f>
        <v>0</v>
      </c>
      <c r="K4210" s="10" t="s">
        <v>1670</v>
      </c>
    </row>
    <row r="4214" spans="1:13" x14ac:dyDescent="0.25">
      <c r="C4214" s="19" t="s">
        <v>0</v>
      </c>
      <c r="D4214" s="20"/>
      <c r="E4214" s="20"/>
      <c r="F4214" s="20"/>
      <c r="G4214" s="20"/>
      <c r="H4214" s="20"/>
      <c r="I4214" s="4" t="s">
        <v>3</v>
      </c>
      <c r="J4214" s="3" t="str">
        <f>IF(J1 = "","",J1)</f>
        <v/>
      </c>
    </row>
    <row r="4215" spans="1:13" ht="22.5" x14ac:dyDescent="0.25">
      <c r="C4215" s="19" t="s">
        <v>1</v>
      </c>
      <c r="D4215" s="20"/>
      <c r="E4215" s="20"/>
      <c r="F4215" s="20"/>
      <c r="G4215" s="20"/>
      <c r="H4215" s="20"/>
      <c r="J4215" s="1" t="s">
        <v>1863</v>
      </c>
    </row>
    <row r="4216" spans="1:13" x14ac:dyDescent="0.25">
      <c r="C4216" s="19" t="s">
        <v>2</v>
      </c>
      <c r="D4216" s="20"/>
      <c r="E4216" s="20"/>
      <c r="F4216" s="20"/>
      <c r="G4216" s="20"/>
      <c r="H4216" s="20"/>
    </row>
    <row r="4218" spans="1:13" x14ac:dyDescent="0.25">
      <c r="A4218" s="22" t="s">
        <v>9</v>
      </c>
      <c r="B4218" s="20"/>
      <c r="C4218" s="20"/>
      <c r="D4218" s="23" t="s">
        <v>10</v>
      </c>
      <c r="E4218" s="20"/>
      <c r="F4218" s="20"/>
      <c r="G4218" s="20"/>
      <c r="H4218" s="20"/>
    </row>
    <row r="4219" spans="1:13" x14ac:dyDescent="0.25">
      <c r="A4219" s="22" t="s">
        <v>11</v>
      </c>
      <c r="B4219" s="20"/>
      <c r="C4219" s="20"/>
      <c r="D4219" s="23" t="str">
        <f>IF(D6 = "","",D6)</f>
        <v/>
      </c>
      <c r="E4219" s="20"/>
      <c r="F4219" s="20"/>
    </row>
    <row r="4220" spans="1:13" x14ac:dyDescent="0.25">
      <c r="A4220" s="22" t="s">
        <v>12</v>
      </c>
      <c r="B4220" s="20"/>
      <c r="C4220" s="20"/>
      <c r="D4220" s="23" t="str">
        <f>IF(D7 = "","",D7)</f>
        <v/>
      </c>
      <c r="E4220" s="20"/>
      <c r="F4220" s="20"/>
      <c r="J4220" s="8"/>
      <c r="K4220" s="8"/>
      <c r="L4220" s="8"/>
      <c r="M4220" s="8"/>
    </row>
    <row r="4221" spans="1:13" x14ac:dyDescent="0.25">
      <c r="A4221" s="22" t="s">
        <v>13</v>
      </c>
      <c r="B4221" s="20"/>
      <c r="C4221" s="20"/>
      <c r="D4221" s="23" t="s">
        <v>14</v>
      </c>
      <c r="E4221" s="20"/>
      <c r="F4221" s="20"/>
      <c r="G4221" s="20"/>
      <c r="H4221" s="20"/>
    </row>
    <row r="4222" spans="1:13" x14ac:dyDescent="0.25">
      <c r="A4222" s="22" t="s">
        <v>15</v>
      </c>
      <c r="B4222" s="20"/>
      <c r="C4222" s="20"/>
      <c r="D4222" s="23" t="s">
        <v>16</v>
      </c>
      <c r="E4222" s="20"/>
      <c r="F4222" s="20"/>
      <c r="G4222" s="20"/>
      <c r="H4222" s="20"/>
      <c r="I4222" s="8" t="s">
        <v>17</v>
      </c>
      <c r="J4222" s="18" t="s">
        <v>18</v>
      </c>
    </row>
    <row r="4223" spans="1:13" ht="60" customHeight="1" x14ac:dyDescent="0.25">
      <c r="A4223" s="22" t="s">
        <v>19</v>
      </c>
      <c r="B4223" s="20"/>
      <c r="C4223" s="20"/>
      <c r="D4223" s="23" t="s">
        <v>20</v>
      </c>
      <c r="E4223" s="20"/>
      <c r="F4223" s="20"/>
      <c r="G4223" s="20"/>
      <c r="H4223" s="20"/>
    </row>
    <row r="4224" spans="1:13" ht="15" customHeight="1" x14ac:dyDescent="0.25">
      <c r="A4224" s="22" t="s">
        <v>21</v>
      </c>
      <c r="B4224" s="20"/>
      <c r="C4224" s="20"/>
      <c r="D4224" s="23" t="s">
        <v>22</v>
      </c>
      <c r="E4224" s="20"/>
      <c r="F4224" s="20"/>
      <c r="G4224" s="20"/>
      <c r="H4224" s="20"/>
    </row>
    <row r="4225" spans="1:11" ht="15" customHeight="1" x14ac:dyDescent="0.25">
      <c r="A4225" s="22" t="s">
        <v>23</v>
      </c>
      <c r="B4225" s="20"/>
      <c r="C4225" s="20"/>
      <c r="D4225" s="23" t="s">
        <v>24</v>
      </c>
      <c r="E4225" s="20"/>
      <c r="F4225" s="20"/>
      <c r="G4225" s="20"/>
      <c r="H4225" s="20"/>
      <c r="I4225" s="20"/>
      <c r="J4225" s="20"/>
    </row>
    <row r="4226" spans="1:11" x14ac:dyDescent="0.25">
      <c r="A4226" s="22" t="s">
        <v>25</v>
      </c>
      <c r="B4226" s="20"/>
      <c r="C4226" s="20"/>
      <c r="D4226" s="23" t="s">
        <v>26</v>
      </c>
      <c r="E4226" s="20"/>
      <c r="F4226" s="20"/>
      <c r="G4226" s="20"/>
      <c r="H4226" s="20"/>
    </row>
    <row r="4227" spans="1:11" x14ac:dyDescent="0.25">
      <c r="A4227" s="22" t="s">
        <v>27</v>
      </c>
      <c r="B4227" s="20"/>
      <c r="C4227" s="20"/>
      <c r="D4227" s="23" t="s">
        <v>28</v>
      </c>
      <c r="E4227" s="20"/>
      <c r="F4227" s="20"/>
      <c r="G4227" s="20"/>
      <c r="H4227" s="20"/>
    </row>
    <row r="4229" spans="1:11" x14ac:dyDescent="0.25">
      <c r="A4229" s="5" t="s">
        <v>30</v>
      </c>
      <c r="B4229" s="25" t="s">
        <v>31</v>
      </c>
      <c r="C4229" s="25"/>
      <c r="D4229" s="25"/>
      <c r="E4229" s="25"/>
      <c r="F4229" s="25"/>
      <c r="G4229" s="5" t="s">
        <v>32</v>
      </c>
      <c r="H4229" s="5" t="s">
        <v>33</v>
      </c>
      <c r="I4229" s="7" t="s">
        <v>34</v>
      </c>
      <c r="J4229" s="6" t="s">
        <v>35</v>
      </c>
    </row>
    <row r="4230" spans="1:11" ht="105" customHeight="1" x14ac:dyDescent="0.25">
      <c r="A4230" s="9" t="s">
        <v>949</v>
      </c>
      <c r="B4230" s="26" t="s">
        <v>950</v>
      </c>
      <c r="C4230" s="26"/>
      <c r="D4230" s="26"/>
      <c r="E4230" s="26"/>
      <c r="F4230" s="26"/>
      <c r="G4230" s="9" t="s">
        <v>71</v>
      </c>
      <c r="H4230" s="12" t="s">
        <v>1671</v>
      </c>
      <c r="I4230" s="13"/>
      <c r="J4230" s="11">
        <f>TRUNC((H4230*TRUNC(I4230,2)),2)</f>
        <v>0</v>
      </c>
      <c r="K4230" s="10" t="s">
        <v>1672</v>
      </c>
    </row>
    <row r="4231" spans="1:11" ht="30" customHeight="1" x14ac:dyDescent="0.25">
      <c r="A4231" s="9" t="s">
        <v>1330</v>
      </c>
      <c r="B4231" s="26" t="s">
        <v>1331</v>
      </c>
      <c r="C4231" s="26"/>
      <c r="D4231" s="26"/>
      <c r="E4231" s="26"/>
      <c r="F4231" s="26"/>
      <c r="G4231" s="9" t="s">
        <v>38</v>
      </c>
      <c r="H4231" s="12" t="s">
        <v>1673</v>
      </c>
      <c r="I4231" s="13"/>
      <c r="J4231" s="11">
        <f>TRUNC((H4231*TRUNC(I4231,2)),2)</f>
        <v>0</v>
      </c>
      <c r="K4231" s="10" t="s">
        <v>1674</v>
      </c>
    </row>
    <row r="4232" spans="1:11" ht="15" customHeight="1" x14ac:dyDescent="0.25">
      <c r="A4232" s="9" t="s">
        <v>69</v>
      </c>
      <c r="B4232" s="26" t="s">
        <v>70</v>
      </c>
      <c r="C4232" s="26"/>
      <c r="D4232" s="26"/>
      <c r="E4232" s="26"/>
      <c r="F4232" s="26"/>
      <c r="G4232" s="9" t="s">
        <v>71</v>
      </c>
      <c r="H4232" s="12" t="s">
        <v>288</v>
      </c>
      <c r="I4232" s="13"/>
      <c r="J4232" s="11">
        <f>TRUNC((H4232*TRUNC(I4232,2)),2)</f>
        <v>0</v>
      </c>
      <c r="K4232" s="10" t="s">
        <v>1675</v>
      </c>
    </row>
    <row r="4233" spans="1:11" x14ac:dyDescent="0.25">
      <c r="I4233" s="17" t="s">
        <v>41</v>
      </c>
      <c r="J4233" s="16">
        <f>SUM(J4208:J4210,J4230:J4232)</f>
        <v>0</v>
      </c>
    </row>
    <row r="4235" spans="1:11" x14ac:dyDescent="0.25">
      <c r="A4235" s="15" t="s">
        <v>1024</v>
      </c>
    </row>
    <row r="4237" spans="1:11" x14ac:dyDescent="0.25">
      <c r="A4237" s="5" t="s">
        <v>30</v>
      </c>
      <c r="B4237" s="25" t="s">
        <v>31</v>
      </c>
      <c r="C4237" s="25"/>
      <c r="D4237" s="25"/>
      <c r="E4237" s="25"/>
      <c r="F4237" s="25"/>
      <c r="G4237" s="5" t="s">
        <v>32</v>
      </c>
      <c r="H4237" s="5" t="s">
        <v>33</v>
      </c>
      <c r="I4237" s="7" t="s">
        <v>34</v>
      </c>
      <c r="J4237" s="6" t="s">
        <v>35</v>
      </c>
    </row>
    <row r="4238" spans="1:11" ht="60" customHeight="1" x14ac:dyDescent="0.25">
      <c r="A4238" s="9" t="s">
        <v>1676</v>
      </c>
      <c r="B4238" s="26" t="s">
        <v>1677</v>
      </c>
      <c r="C4238" s="26"/>
      <c r="D4238" s="26"/>
      <c r="E4238" s="26"/>
      <c r="F4238" s="26"/>
      <c r="G4238" s="9" t="s">
        <v>46</v>
      </c>
      <c r="H4238" s="12" t="s">
        <v>1647</v>
      </c>
      <c r="I4238" s="13"/>
      <c r="J4238" s="11">
        <f>TRUNC((H4238*TRUNC(I4238,2)),2)</f>
        <v>0</v>
      </c>
      <c r="K4238" s="10" t="s">
        <v>1678</v>
      </c>
    </row>
    <row r="4239" spans="1:11" ht="105" customHeight="1" x14ac:dyDescent="0.25">
      <c r="A4239" s="9" t="s">
        <v>938</v>
      </c>
      <c r="B4239" s="26" t="s">
        <v>939</v>
      </c>
      <c r="C4239" s="26"/>
      <c r="D4239" s="26"/>
      <c r="E4239" s="26"/>
      <c r="F4239" s="26"/>
      <c r="G4239" s="9" t="s">
        <v>137</v>
      </c>
      <c r="H4239" s="12" t="s">
        <v>1679</v>
      </c>
      <c r="I4239" s="13"/>
      <c r="J4239" s="11">
        <f>TRUNC((H4239*TRUNC(I4239,2)),2)</f>
        <v>0</v>
      </c>
      <c r="K4239" s="10" t="s">
        <v>1680</v>
      </c>
    </row>
    <row r="4240" spans="1:11" ht="90" customHeight="1" x14ac:dyDescent="0.25">
      <c r="A4240" s="9" t="s">
        <v>942</v>
      </c>
      <c r="B4240" s="26" t="s">
        <v>946</v>
      </c>
      <c r="C4240" s="26"/>
      <c r="D4240" s="26"/>
      <c r="E4240" s="26"/>
      <c r="F4240" s="26"/>
      <c r="G4240" s="9" t="s">
        <v>154</v>
      </c>
      <c r="H4240" s="12" t="s">
        <v>288</v>
      </c>
      <c r="I4240" s="13"/>
      <c r="J4240" s="11">
        <f>TRUNC((H4240*TRUNC(I4240,2)),2)</f>
        <v>0</v>
      </c>
      <c r="K4240" s="10" t="s">
        <v>1681</v>
      </c>
    </row>
    <row r="4241" spans="1:13" x14ac:dyDescent="0.25">
      <c r="I4241" s="17" t="s">
        <v>41</v>
      </c>
      <c r="J4241" s="16">
        <f>SUM(J4238:J4240)</f>
        <v>0</v>
      </c>
    </row>
    <row r="4243" spans="1:13" x14ac:dyDescent="0.25">
      <c r="C4243" s="19" t="s">
        <v>0</v>
      </c>
      <c r="D4243" s="20"/>
      <c r="E4243" s="20"/>
      <c r="F4243" s="20"/>
      <c r="G4243" s="20"/>
      <c r="H4243" s="20"/>
      <c r="I4243" s="4" t="s">
        <v>3</v>
      </c>
      <c r="J4243" s="3" t="str">
        <f>IF(J1 = "","",J1)</f>
        <v/>
      </c>
    </row>
    <row r="4244" spans="1:13" ht="22.5" x14ac:dyDescent="0.25">
      <c r="C4244" s="19" t="s">
        <v>1</v>
      </c>
      <c r="D4244" s="20"/>
      <c r="E4244" s="20"/>
      <c r="F4244" s="20"/>
      <c r="G4244" s="20"/>
      <c r="H4244" s="20"/>
      <c r="J4244" s="1" t="s">
        <v>1864</v>
      </c>
    </row>
    <row r="4245" spans="1:13" x14ac:dyDescent="0.25">
      <c r="C4245" s="19" t="s">
        <v>2</v>
      </c>
      <c r="D4245" s="20"/>
      <c r="E4245" s="20"/>
      <c r="F4245" s="20"/>
      <c r="G4245" s="20"/>
      <c r="H4245" s="20"/>
    </row>
    <row r="4247" spans="1:13" x14ac:dyDescent="0.25">
      <c r="A4247" s="22" t="s">
        <v>9</v>
      </c>
      <c r="B4247" s="20"/>
      <c r="C4247" s="20"/>
      <c r="D4247" s="23" t="s">
        <v>10</v>
      </c>
      <c r="E4247" s="20"/>
      <c r="F4247" s="20"/>
      <c r="G4247" s="20"/>
      <c r="H4247" s="20"/>
    </row>
    <row r="4248" spans="1:13" x14ac:dyDescent="0.25">
      <c r="A4248" s="22" t="s">
        <v>11</v>
      </c>
      <c r="B4248" s="20"/>
      <c r="C4248" s="20"/>
      <c r="D4248" s="23" t="str">
        <f>IF(D6 = "","",D6)</f>
        <v/>
      </c>
      <c r="E4248" s="20"/>
      <c r="F4248" s="20"/>
    </row>
    <row r="4249" spans="1:13" x14ac:dyDescent="0.25">
      <c r="A4249" s="22" t="s">
        <v>12</v>
      </c>
      <c r="B4249" s="20"/>
      <c r="C4249" s="20"/>
      <c r="D4249" s="23" t="str">
        <f>IF(D7 = "","",D7)</f>
        <v/>
      </c>
      <c r="E4249" s="20"/>
      <c r="F4249" s="20"/>
      <c r="J4249" s="8"/>
      <c r="K4249" s="8"/>
      <c r="L4249" s="8"/>
      <c r="M4249" s="8"/>
    </row>
    <row r="4250" spans="1:13" x14ac:dyDescent="0.25">
      <c r="A4250" s="22" t="s">
        <v>13</v>
      </c>
      <c r="B4250" s="20"/>
      <c r="C4250" s="20"/>
      <c r="D4250" s="23" t="s">
        <v>14</v>
      </c>
      <c r="E4250" s="20"/>
      <c r="F4250" s="20"/>
      <c r="G4250" s="20"/>
      <c r="H4250" s="20"/>
    </row>
    <row r="4251" spans="1:13" x14ac:dyDescent="0.25">
      <c r="A4251" s="22" t="s">
        <v>15</v>
      </c>
      <c r="B4251" s="20"/>
      <c r="C4251" s="20"/>
      <c r="D4251" s="23" t="s">
        <v>16</v>
      </c>
      <c r="E4251" s="20"/>
      <c r="F4251" s="20"/>
      <c r="G4251" s="20"/>
      <c r="H4251" s="20"/>
      <c r="I4251" s="8" t="s">
        <v>17</v>
      </c>
      <c r="J4251" s="18" t="s">
        <v>18</v>
      </c>
    </row>
    <row r="4252" spans="1:13" ht="60" customHeight="1" x14ac:dyDescent="0.25">
      <c r="A4252" s="22" t="s">
        <v>19</v>
      </c>
      <c r="B4252" s="20"/>
      <c r="C4252" s="20"/>
      <c r="D4252" s="23" t="s">
        <v>20</v>
      </c>
      <c r="E4252" s="20"/>
      <c r="F4252" s="20"/>
      <c r="G4252" s="20"/>
      <c r="H4252" s="20"/>
    </row>
    <row r="4253" spans="1:13" ht="15" customHeight="1" x14ac:dyDescent="0.25">
      <c r="A4253" s="22" t="s">
        <v>21</v>
      </c>
      <c r="B4253" s="20"/>
      <c r="C4253" s="20"/>
      <c r="D4253" s="23" t="s">
        <v>22</v>
      </c>
      <c r="E4253" s="20"/>
      <c r="F4253" s="20"/>
      <c r="G4253" s="20"/>
      <c r="H4253" s="20"/>
    </row>
    <row r="4254" spans="1:13" ht="15" customHeight="1" x14ac:dyDescent="0.25">
      <c r="A4254" s="22" t="s">
        <v>23</v>
      </c>
      <c r="B4254" s="20"/>
      <c r="C4254" s="20"/>
      <c r="D4254" s="23" t="s">
        <v>24</v>
      </c>
      <c r="E4254" s="20"/>
      <c r="F4254" s="20"/>
      <c r="G4254" s="20"/>
      <c r="H4254" s="20"/>
      <c r="I4254" s="20"/>
      <c r="J4254" s="20"/>
    </row>
    <row r="4255" spans="1:13" x14ac:dyDescent="0.25">
      <c r="A4255" s="22" t="s">
        <v>25</v>
      </c>
      <c r="B4255" s="20"/>
      <c r="C4255" s="20"/>
      <c r="D4255" s="23" t="s">
        <v>26</v>
      </c>
      <c r="E4255" s="20"/>
      <c r="F4255" s="20"/>
      <c r="G4255" s="20"/>
      <c r="H4255" s="20"/>
    </row>
    <row r="4256" spans="1:13" x14ac:dyDescent="0.25">
      <c r="A4256" s="22" t="s">
        <v>27</v>
      </c>
      <c r="B4256" s="20"/>
      <c r="C4256" s="20"/>
      <c r="D4256" s="23" t="s">
        <v>28</v>
      </c>
      <c r="E4256" s="20"/>
      <c r="F4256" s="20"/>
      <c r="G4256" s="20"/>
      <c r="H4256" s="20"/>
    </row>
    <row r="4258" spans="1:11" x14ac:dyDescent="0.25">
      <c r="A4258" s="15" t="s">
        <v>1316</v>
      </c>
    </row>
    <row r="4260" spans="1:11" x14ac:dyDescent="0.25">
      <c r="A4260" s="5" t="s">
        <v>30</v>
      </c>
      <c r="B4260" s="25" t="s">
        <v>31</v>
      </c>
      <c r="C4260" s="25"/>
      <c r="D4260" s="25"/>
      <c r="E4260" s="25"/>
      <c r="F4260" s="25"/>
      <c r="G4260" s="5" t="s">
        <v>32</v>
      </c>
      <c r="H4260" s="5" t="s">
        <v>33</v>
      </c>
      <c r="I4260" s="7" t="s">
        <v>34</v>
      </c>
      <c r="J4260" s="6" t="s">
        <v>35</v>
      </c>
    </row>
    <row r="4261" spans="1:11" ht="30" customHeight="1" x14ac:dyDescent="0.25">
      <c r="A4261" s="9" t="s">
        <v>1037</v>
      </c>
      <c r="B4261" s="26" t="s">
        <v>1038</v>
      </c>
      <c r="C4261" s="26"/>
      <c r="D4261" s="26"/>
      <c r="E4261" s="26"/>
      <c r="F4261" s="26"/>
      <c r="G4261" s="9" t="s">
        <v>909</v>
      </c>
      <c r="H4261" s="12" t="s">
        <v>39</v>
      </c>
      <c r="I4261" s="13"/>
      <c r="J4261" s="11">
        <f>TRUNC((H4261*TRUNC(I4261,2)),2)</f>
        <v>0</v>
      </c>
      <c r="K4261" s="10" t="s">
        <v>1682</v>
      </c>
    </row>
    <row r="4262" spans="1:11" ht="60" customHeight="1" x14ac:dyDescent="0.25">
      <c r="A4262" s="9" t="s">
        <v>1318</v>
      </c>
      <c r="B4262" s="26" t="s">
        <v>1319</v>
      </c>
      <c r="C4262" s="26"/>
      <c r="D4262" s="26"/>
      <c r="E4262" s="26"/>
      <c r="F4262" s="26"/>
      <c r="G4262" s="9" t="s">
        <v>38</v>
      </c>
      <c r="H4262" s="12" t="s">
        <v>411</v>
      </c>
      <c r="I4262" s="13"/>
      <c r="J4262" s="11">
        <f>TRUNC((H4262*TRUNC(I4262,2)),2)</f>
        <v>0</v>
      </c>
      <c r="K4262" s="10" t="s">
        <v>1683</v>
      </c>
    </row>
    <row r="4263" spans="1:11" ht="60" customHeight="1" x14ac:dyDescent="0.25">
      <c r="A4263" s="9" t="s">
        <v>1040</v>
      </c>
      <c r="B4263" s="26" t="s">
        <v>1041</v>
      </c>
      <c r="C4263" s="26"/>
      <c r="D4263" s="26"/>
      <c r="E4263" s="26"/>
      <c r="F4263" s="26"/>
      <c r="G4263" s="9" t="s">
        <v>38</v>
      </c>
      <c r="H4263" s="12" t="s">
        <v>39</v>
      </c>
      <c r="I4263" s="13"/>
      <c r="J4263" s="11">
        <f>TRUNC((H4263*TRUNC(I4263,2)),2)</f>
        <v>0</v>
      </c>
      <c r="K4263" s="10" t="s">
        <v>1684</v>
      </c>
    </row>
    <row r="4264" spans="1:11" x14ac:dyDescent="0.25">
      <c r="I4264" s="17" t="s">
        <v>41</v>
      </c>
      <c r="J4264" s="16">
        <f>SUM(J4261:J4263)</f>
        <v>0</v>
      </c>
    </row>
    <row r="4266" spans="1:11" x14ac:dyDescent="0.25">
      <c r="A4266" s="15" t="s">
        <v>1046</v>
      </c>
    </row>
    <row r="4268" spans="1:11" x14ac:dyDescent="0.25">
      <c r="A4268" s="5" t="s">
        <v>30</v>
      </c>
      <c r="B4268" s="25" t="s">
        <v>31</v>
      </c>
      <c r="C4268" s="25"/>
      <c r="D4268" s="25"/>
      <c r="E4268" s="25"/>
      <c r="F4268" s="25"/>
      <c r="G4268" s="5" t="s">
        <v>32</v>
      </c>
      <c r="H4268" s="5" t="s">
        <v>33</v>
      </c>
      <c r="I4268" s="7" t="s">
        <v>34</v>
      </c>
      <c r="J4268" s="6" t="s">
        <v>35</v>
      </c>
    </row>
    <row r="4269" spans="1:11" ht="30" customHeight="1" x14ac:dyDescent="0.25">
      <c r="A4269" s="9" t="s">
        <v>1047</v>
      </c>
      <c r="B4269" s="26" t="s">
        <v>1048</v>
      </c>
      <c r="C4269" s="26"/>
      <c r="D4269" s="26"/>
      <c r="E4269" s="26"/>
      <c r="F4269" s="26"/>
      <c r="G4269" s="9" t="s">
        <v>62</v>
      </c>
      <c r="H4269" s="12" t="s">
        <v>522</v>
      </c>
      <c r="I4269" s="13"/>
      <c r="J4269" s="11">
        <f>TRUNC((H4269*TRUNC(I4269,2)),2)</f>
        <v>0</v>
      </c>
      <c r="K4269" s="10" t="s">
        <v>1685</v>
      </c>
    </row>
    <row r="4270" spans="1:11" x14ac:dyDescent="0.25">
      <c r="I4270" s="17" t="s">
        <v>41</v>
      </c>
      <c r="J4270" s="16">
        <f>SUM(J4269)</f>
        <v>0</v>
      </c>
    </row>
    <row r="4272" spans="1:11" x14ac:dyDescent="0.25">
      <c r="A4272" s="15" t="s">
        <v>1686</v>
      </c>
    </row>
    <row r="4274" spans="1:11" x14ac:dyDescent="0.25">
      <c r="A4274" s="5" t="s">
        <v>30</v>
      </c>
      <c r="B4274" s="25" t="s">
        <v>31</v>
      </c>
      <c r="C4274" s="25"/>
      <c r="D4274" s="25"/>
      <c r="E4274" s="25"/>
      <c r="F4274" s="25"/>
      <c r="G4274" s="5" t="s">
        <v>32</v>
      </c>
      <c r="H4274" s="5" t="s">
        <v>33</v>
      </c>
      <c r="I4274" s="7" t="s">
        <v>34</v>
      </c>
      <c r="J4274" s="6" t="s">
        <v>35</v>
      </c>
    </row>
    <row r="4275" spans="1:11" ht="15" customHeight="1" x14ac:dyDescent="0.25">
      <c r="A4275" s="9" t="s">
        <v>1687</v>
      </c>
      <c r="B4275" s="26" t="s">
        <v>1688</v>
      </c>
      <c r="C4275" s="26"/>
      <c r="D4275" s="26"/>
      <c r="E4275" s="26"/>
      <c r="F4275" s="26"/>
      <c r="G4275" s="9" t="s">
        <v>46</v>
      </c>
      <c r="H4275" s="12" t="s">
        <v>1689</v>
      </c>
      <c r="I4275" s="13"/>
      <c r="J4275" s="11">
        <f>TRUNC((H4275*TRUNC(I4275,2)),2)</f>
        <v>0</v>
      </c>
      <c r="K4275" s="10" t="s">
        <v>1690</v>
      </c>
    </row>
    <row r="4276" spans="1:11" x14ac:dyDescent="0.25">
      <c r="I4276" s="17" t="s">
        <v>41</v>
      </c>
      <c r="J4276" s="16">
        <f>SUM(J4275)</f>
        <v>0</v>
      </c>
    </row>
    <row r="4285" spans="1:11" x14ac:dyDescent="0.25">
      <c r="C4285" s="19" t="s">
        <v>0</v>
      </c>
      <c r="D4285" s="20"/>
      <c r="E4285" s="20"/>
      <c r="F4285" s="20"/>
      <c r="G4285" s="20"/>
      <c r="H4285" s="20"/>
      <c r="I4285" s="4" t="s">
        <v>3</v>
      </c>
      <c r="J4285" s="3" t="str">
        <f>IF(J1 = "","",J1)</f>
        <v/>
      </c>
    </row>
    <row r="4286" spans="1:11" ht="22.5" x14ac:dyDescent="0.25">
      <c r="C4286" s="19" t="s">
        <v>1</v>
      </c>
      <c r="D4286" s="20"/>
      <c r="E4286" s="20"/>
      <c r="F4286" s="20"/>
      <c r="G4286" s="20"/>
      <c r="H4286" s="20"/>
      <c r="J4286" s="1" t="s">
        <v>1865</v>
      </c>
    </row>
    <row r="4287" spans="1:11" x14ac:dyDescent="0.25">
      <c r="C4287" s="19" t="s">
        <v>2</v>
      </c>
      <c r="D4287" s="20"/>
      <c r="E4287" s="20"/>
      <c r="F4287" s="20"/>
      <c r="G4287" s="20"/>
      <c r="H4287" s="20"/>
    </row>
    <row r="4289" spans="1:13" x14ac:dyDescent="0.25">
      <c r="A4289" s="22" t="s">
        <v>9</v>
      </c>
      <c r="B4289" s="20"/>
      <c r="C4289" s="20"/>
      <c r="D4289" s="23" t="s">
        <v>10</v>
      </c>
      <c r="E4289" s="20"/>
      <c r="F4289" s="20"/>
      <c r="G4289" s="20"/>
      <c r="H4289" s="20"/>
    </row>
    <row r="4290" spans="1:13" x14ac:dyDescent="0.25">
      <c r="A4290" s="22" t="s">
        <v>11</v>
      </c>
      <c r="B4290" s="20"/>
      <c r="C4290" s="20"/>
      <c r="D4290" s="23" t="str">
        <f>IF(D6 = "","",D6)</f>
        <v/>
      </c>
      <c r="E4290" s="20"/>
      <c r="F4290" s="20"/>
    </row>
    <row r="4291" spans="1:13" x14ac:dyDescent="0.25">
      <c r="A4291" s="22" t="s">
        <v>12</v>
      </c>
      <c r="B4291" s="20"/>
      <c r="C4291" s="20"/>
      <c r="D4291" s="23" t="str">
        <f>IF(D7 = "","",D7)</f>
        <v/>
      </c>
      <c r="E4291" s="20"/>
      <c r="F4291" s="20"/>
      <c r="J4291" s="8"/>
      <c r="K4291" s="8"/>
      <c r="L4291" s="8"/>
      <c r="M4291" s="8"/>
    </row>
    <row r="4292" spans="1:13" x14ac:dyDescent="0.25">
      <c r="A4292" s="22" t="s">
        <v>13</v>
      </c>
      <c r="B4292" s="20"/>
      <c r="C4292" s="20"/>
      <c r="D4292" s="23" t="s">
        <v>14</v>
      </c>
      <c r="E4292" s="20"/>
      <c r="F4292" s="20"/>
      <c r="G4292" s="20"/>
      <c r="H4292" s="20"/>
    </row>
    <row r="4293" spans="1:13" x14ac:dyDescent="0.25">
      <c r="A4293" s="22" t="s">
        <v>15</v>
      </c>
      <c r="B4293" s="20"/>
      <c r="C4293" s="20"/>
      <c r="D4293" s="23" t="s">
        <v>16</v>
      </c>
      <c r="E4293" s="20"/>
      <c r="F4293" s="20"/>
      <c r="G4293" s="20"/>
      <c r="H4293" s="20"/>
      <c r="I4293" s="8" t="s">
        <v>17</v>
      </c>
      <c r="J4293" s="18" t="s">
        <v>18</v>
      </c>
    </row>
    <row r="4294" spans="1:13" ht="60" customHeight="1" x14ac:dyDescent="0.25">
      <c r="A4294" s="22" t="s">
        <v>19</v>
      </c>
      <c r="B4294" s="20"/>
      <c r="C4294" s="20"/>
      <c r="D4294" s="23" t="s">
        <v>20</v>
      </c>
      <c r="E4294" s="20"/>
      <c r="F4294" s="20"/>
      <c r="G4294" s="20"/>
      <c r="H4294" s="20"/>
    </row>
    <row r="4295" spans="1:13" ht="15" customHeight="1" x14ac:dyDescent="0.25">
      <c r="A4295" s="22" t="s">
        <v>21</v>
      </c>
      <c r="B4295" s="20"/>
      <c r="C4295" s="20"/>
      <c r="D4295" s="23" t="s">
        <v>22</v>
      </c>
      <c r="E4295" s="20"/>
      <c r="F4295" s="20"/>
      <c r="G4295" s="20"/>
      <c r="H4295" s="20"/>
    </row>
    <row r="4296" spans="1:13" ht="15" customHeight="1" x14ac:dyDescent="0.25">
      <c r="A4296" s="22" t="s">
        <v>23</v>
      </c>
      <c r="B4296" s="20"/>
      <c r="C4296" s="20"/>
      <c r="D4296" s="23" t="s">
        <v>24</v>
      </c>
      <c r="E4296" s="20"/>
      <c r="F4296" s="20"/>
      <c r="G4296" s="20"/>
      <c r="H4296" s="20"/>
      <c r="I4296" s="20"/>
      <c r="J4296" s="20"/>
    </row>
    <row r="4297" spans="1:13" x14ac:dyDescent="0.25">
      <c r="A4297" s="22" t="s">
        <v>25</v>
      </c>
      <c r="B4297" s="20"/>
      <c r="C4297" s="20"/>
      <c r="D4297" s="23" t="s">
        <v>26</v>
      </c>
      <c r="E4297" s="20"/>
      <c r="F4297" s="20"/>
      <c r="G4297" s="20"/>
      <c r="H4297" s="20"/>
    </row>
    <row r="4298" spans="1:13" x14ac:dyDescent="0.25">
      <c r="A4298" s="22" t="s">
        <v>27</v>
      </c>
      <c r="B4298" s="20"/>
      <c r="C4298" s="20"/>
      <c r="D4298" s="23" t="s">
        <v>28</v>
      </c>
      <c r="E4298" s="20"/>
      <c r="F4298" s="20"/>
      <c r="G4298" s="20"/>
      <c r="H4298" s="20"/>
    </row>
    <row r="4300" spans="1:13" x14ac:dyDescent="0.25">
      <c r="A4300" s="15" t="s">
        <v>1691</v>
      </c>
    </row>
    <row r="4302" spans="1:13" x14ac:dyDescent="0.25">
      <c r="A4302" s="5" t="s">
        <v>30</v>
      </c>
      <c r="B4302" s="25" t="s">
        <v>31</v>
      </c>
      <c r="C4302" s="25"/>
      <c r="D4302" s="25"/>
      <c r="E4302" s="25"/>
      <c r="F4302" s="25"/>
      <c r="G4302" s="5" t="s">
        <v>32</v>
      </c>
      <c r="H4302" s="5" t="s">
        <v>33</v>
      </c>
      <c r="I4302" s="7" t="s">
        <v>34</v>
      </c>
      <c r="J4302" s="6" t="s">
        <v>35</v>
      </c>
    </row>
    <row r="4303" spans="1:13" ht="30" customHeight="1" x14ac:dyDescent="0.25">
      <c r="A4303" s="9" t="s">
        <v>1692</v>
      </c>
      <c r="B4303" s="26" t="s">
        <v>1693</v>
      </c>
      <c r="C4303" s="26"/>
      <c r="D4303" s="26"/>
      <c r="E4303" s="26"/>
      <c r="F4303" s="26"/>
      <c r="G4303" s="9" t="s">
        <v>1694</v>
      </c>
      <c r="H4303" s="12" t="s">
        <v>1695</v>
      </c>
      <c r="I4303" s="13"/>
      <c r="J4303" s="11">
        <f>TRUNC((H4303*TRUNC(I4303,2)),2)</f>
        <v>0</v>
      </c>
      <c r="K4303" s="10" t="s">
        <v>1696</v>
      </c>
    </row>
    <row r="4304" spans="1:13" ht="45" customHeight="1" x14ac:dyDescent="0.25">
      <c r="A4304" s="9" t="s">
        <v>1697</v>
      </c>
      <c r="B4304" s="26" t="s">
        <v>1698</v>
      </c>
      <c r="C4304" s="26"/>
      <c r="D4304" s="26"/>
      <c r="E4304" s="26"/>
      <c r="F4304" s="26"/>
      <c r="G4304" s="9" t="s">
        <v>38</v>
      </c>
      <c r="H4304" s="12" t="s">
        <v>39</v>
      </c>
      <c r="I4304" s="13"/>
      <c r="J4304" s="11">
        <f>TRUNC((H4304*TRUNC(I4304,2)),2)</f>
        <v>0</v>
      </c>
      <c r="K4304" s="10" t="s">
        <v>1699</v>
      </c>
    </row>
    <row r="4305" spans="1:11" ht="30" customHeight="1" x14ac:dyDescent="0.25">
      <c r="A4305" s="9" t="s">
        <v>1700</v>
      </c>
      <c r="B4305" s="26" t="s">
        <v>1701</v>
      </c>
      <c r="C4305" s="26"/>
      <c r="D4305" s="26"/>
      <c r="E4305" s="26"/>
      <c r="F4305" s="26"/>
      <c r="G4305" s="9" t="s">
        <v>1702</v>
      </c>
      <c r="H4305" s="12" t="s">
        <v>67</v>
      </c>
      <c r="I4305" s="13"/>
      <c r="J4305" s="11">
        <f>TRUNC((H4305*TRUNC(I4305,2)),2)</f>
        <v>0</v>
      </c>
      <c r="K4305" s="10" t="s">
        <v>1703</v>
      </c>
    </row>
    <row r="4306" spans="1:11" ht="15" customHeight="1" x14ac:dyDescent="0.25">
      <c r="A4306" s="9" t="s">
        <v>1704</v>
      </c>
      <c r="B4306" s="26" t="s">
        <v>1705</v>
      </c>
      <c r="C4306" s="26"/>
      <c r="D4306" s="26"/>
      <c r="E4306" s="26"/>
      <c r="F4306" s="26"/>
      <c r="G4306" s="9" t="s">
        <v>1702</v>
      </c>
      <c r="H4306" s="12" t="s">
        <v>67</v>
      </c>
      <c r="I4306" s="13"/>
      <c r="J4306" s="11">
        <f>TRUNC((H4306*TRUNC(I4306,2)),2)</f>
        <v>0</v>
      </c>
      <c r="K4306" s="10" t="s">
        <v>1706</v>
      </c>
    </row>
    <row r="4307" spans="1:11" x14ac:dyDescent="0.25">
      <c r="I4307" s="17" t="s">
        <v>41</v>
      </c>
      <c r="J4307" s="16">
        <f>SUM(J4303:J4306)</f>
        <v>0</v>
      </c>
    </row>
    <row r="4309" spans="1:11" x14ac:dyDescent="0.25">
      <c r="A4309" s="15" t="s">
        <v>1707</v>
      </c>
    </row>
    <row r="4311" spans="1:11" x14ac:dyDescent="0.25">
      <c r="A4311" s="5" t="s">
        <v>30</v>
      </c>
      <c r="B4311" s="25" t="s">
        <v>31</v>
      </c>
      <c r="C4311" s="25"/>
      <c r="D4311" s="25"/>
      <c r="E4311" s="25"/>
      <c r="F4311" s="25"/>
      <c r="G4311" s="5" t="s">
        <v>32</v>
      </c>
      <c r="H4311" s="5" t="s">
        <v>33</v>
      </c>
      <c r="I4311" s="7" t="s">
        <v>34</v>
      </c>
      <c r="J4311" s="6" t="s">
        <v>35</v>
      </c>
    </row>
    <row r="4312" spans="1:11" ht="15" customHeight="1" x14ac:dyDescent="0.25">
      <c r="A4312" s="9" t="s">
        <v>1708</v>
      </c>
      <c r="B4312" s="26" t="s">
        <v>1709</v>
      </c>
      <c r="C4312" s="26"/>
      <c r="D4312" s="26"/>
      <c r="E4312" s="26"/>
      <c r="F4312" s="26"/>
      <c r="G4312" s="9" t="s">
        <v>62</v>
      </c>
      <c r="H4312" s="12" t="s">
        <v>77</v>
      </c>
      <c r="I4312" s="13"/>
      <c r="J4312" s="11">
        <f>TRUNC((H4312*TRUNC(I4312,2)),2)</f>
        <v>0</v>
      </c>
      <c r="K4312" s="10" t="s">
        <v>1710</v>
      </c>
    </row>
    <row r="4313" spans="1:11" x14ac:dyDescent="0.25">
      <c r="I4313" s="17" t="s">
        <v>41</v>
      </c>
      <c r="J4313" s="16">
        <f>SUM(J4312)</f>
        <v>0</v>
      </c>
    </row>
    <row r="4315" spans="1:11" x14ac:dyDescent="0.25">
      <c r="A4315" s="15" t="s">
        <v>1711</v>
      </c>
    </row>
    <row r="4317" spans="1:11" x14ac:dyDescent="0.25">
      <c r="A4317" s="5" t="s">
        <v>30</v>
      </c>
      <c r="B4317" s="25" t="s">
        <v>31</v>
      </c>
      <c r="C4317" s="25"/>
      <c r="D4317" s="25"/>
      <c r="E4317" s="25"/>
      <c r="F4317" s="25"/>
      <c r="G4317" s="5" t="s">
        <v>32</v>
      </c>
      <c r="H4317" s="5" t="s">
        <v>33</v>
      </c>
      <c r="I4317" s="7" t="s">
        <v>34</v>
      </c>
      <c r="J4317" s="6" t="s">
        <v>35</v>
      </c>
    </row>
    <row r="4318" spans="1:11" ht="45" customHeight="1" x14ac:dyDescent="0.25">
      <c r="A4318" s="9" t="s">
        <v>1712</v>
      </c>
      <c r="B4318" s="26" t="s">
        <v>1713</v>
      </c>
      <c r="C4318" s="26"/>
      <c r="D4318" s="26"/>
      <c r="E4318" s="26"/>
      <c r="F4318" s="26"/>
      <c r="G4318" s="9" t="s">
        <v>38</v>
      </c>
      <c r="H4318" s="12" t="s">
        <v>39</v>
      </c>
      <c r="I4318" s="13"/>
      <c r="J4318" s="11">
        <f>TRUNC((H4318*TRUNC(I4318,2)),2)</f>
        <v>0</v>
      </c>
      <c r="K4318" s="10" t="s">
        <v>1714</v>
      </c>
    </row>
    <row r="4319" spans="1:11" ht="30" customHeight="1" x14ac:dyDescent="0.25">
      <c r="A4319" s="9" t="s">
        <v>1715</v>
      </c>
      <c r="B4319" s="26" t="s">
        <v>1716</v>
      </c>
      <c r="C4319" s="26"/>
      <c r="D4319" s="26"/>
      <c r="E4319" s="26"/>
      <c r="F4319" s="26"/>
      <c r="G4319" s="9" t="s">
        <v>38</v>
      </c>
      <c r="H4319" s="12" t="s">
        <v>449</v>
      </c>
      <c r="I4319" s="13"/>
      <c r="J4319" s="11">
        <f>TRUNC((H4319*TRUNC(I4319,2)),2)</f>
        <v>0</v>
      </c>
      <c r="K4319" s="10" t="s">
        <v>1717</v>
      </c>
    </row>
    <row r="4320" spans="1:11" x14ac:dyDescent="0.25">
      <c r="I4320" s="17" t="s">
        <v>41</v>
      </c>
      <c r="J4320" s="16">
        <f>SUM(J4318:J4319)</f>
        <v>0</v>
      </c>
    </row>
    <row r="4328" spans="1:13" x14ac:dyDescent="0.25">
      <c r="C4328" s="19" t="s">
        <v>0</v>
      </c>
      <c r="D4328" s="20"/>
      <c r="E4328" s="20"/>
      <c r="F4328" s="20"/>
      <c r="G4328" s="20"/>
      <c r="H4328" s="20"/>
      <c r="I4328" s="4" t="s">
        <v>3</v>
      </c>
      <c r="J4328" s="3" t="str">
        <f>IF(J1 = "","",J1)</f>
        <v/>
      </c>
    </row>
    <row r="4329" spans="1:13" ht="22.5" x14ac:dyDescent="0.25">
      <c r="C4329" s="19" t="s">
        <v>1</v>
      </c>
      <c r="D4329" s="20"/>
      <c r="E4329" s="20"/>
      <c r="F4329" s="20"/>
      <c r="G4329" s="20"/>
      <c r="H4329" s="20"/>
      <c r="J4329" s="1" t="s">
        <v>1866</v>
      </c>
    </row>
    <row r="4330" spans="1:13" x14ac:dyDescent="0.25">
      <c r="C4330" s="19" t="s">
        <v>2</v>
      </c>
      <c r="D4330" s="20"/>
      <c r="E4330" s="20"/>
      <c r="F4330" s="20"/>
      <c r="G4330" s="20"/>
      <c r="H4330" s="20"/>
    </row>
    <row r="4332" spans="1:13" x14ac:dyDescent="0.25">
      <c r="A4332" s="22" t="s">
        <v>9</v>
      </c>
      <c r="B4332" s="20"/>
      <c r="C4332" s="20"/>
      <c r="D4332" s="23" t="s">
        <v>10</v>
      </c>
      <c r="E4332" s="20"/>
      <c r="F4332" s="20"/>
      <c r="G4332" s="20"/>
      <c r="H4332" s="20"/>
    </row>
    <row r="4333" spans="1:13" x14ac:dyDescent="0.25">
      <c r="A4333" s="22" t="s">
        <v>11</v>
      </c>
      <c r="B4333" s="20"/>
      <c r="C4333" s="20"/>
      <c r="D4333" s="23" t="str">
        <f>IF(D6 = "","",D6)</f>
        <v/>
      </c>
      <c r="E4333" s="20"/>
      <c r="F4333" s="20"/>
    </row>
    <row r="4334" spans="1:13" x14ac:dyDescent="0.25">
      <c r="A4334" s="22" t="s">
        <v>12</v>
      </c>
      <c r="B4334" s="20"/>
      <c r="C4334" s="20"/>
      <c r="D4334" s="23" t="str">
        <f>IF(D7 = "","",D7)</f>
        <v/>
      </c>
      <c r="E4334" s="20"/>
      <c r="F4334" s="20"/>
      <c r="J4334" s="8"/>
      <c r="K4334" s="8"/>
      <c r="L4334" s="8"/>
      <c r="M4334" s="8"/>
    </row>
    <row r="4335" spans="1:13" x14ac:dyDescent="0.25">
      <c r="A4335" s="22" t="s">
        <v>13</v>
      </c>
      <c r="B4335" s="20"/>
      <c r="C4335" s="20"/>
      <c r="D4335" s="23" t="s">
        <v>14</v>
      </c>
      <c r="E4335" s="20"/>
      <c r="F4335" s="20"/>
      <c r="G4335" s="20"/>
      <c r="H4335" s="20"/>
    </row>
    <row r="4336" spans="1:13" x14ac:dyDescent="0.25">
      <c r="A4336" s="22" t="s">
        <v>15</v>
      </c>
      <c r="B4336" s="20"/>
      <c r="C4336" s="20"/>
      <c r="D4336" s="23" t="s">
        <v>16</v>
      </c>
      <c r="E4336" s="20"/>
      <c r="F4336" s="20"/>
      <c r="G4336" s="20"/>
      <c r="H4336" s="20"/>
      <c r="I4336" s="8" t="s">
        <v>17</v>
      </c>
      <c r="J4336" s="18" t="s">
        <v>18</v>
      </c>
    </row>
    <row r="4337" spans="1:11" ht="60" customHeight="1" x14ac:dyDescent="0.25">
      <c r="A4337" s="22" t="s">
        <v>19</v>
      </c>
      <c r="B4337" s="20"/>
      <c r="C4337" s="20"/>
      <c r="D4337" s="23" t="s">
        <v>20</v>
      </c>
      <c r="E4337" s="20"/>
      <c r="F4337" s="20"/>
      <c r="G4337" s="20"/>
      <c r="H4337" s="20"/>
    </row>
    <row r="4338" spans="1:11" ht="15" customHeight="1" x14ac:dyDescent="0.25">
      <c r="A4338" s="22" t="s">
        <v>21</v>
      </c>
      <c r="B4338" s="20"/>
      <c r="C4338" s="20"/>
      <c r="D4338" s="23" t="s">
        <v>22</v>
      </c>
      <c r="E4338" s="20"/>
      <c r="F4338" s="20"/>
      <c r="G4338" s="20"/>
      <c r="H4338" s="20"/>
    </row>
    <row r="4339" spans="1:11" ht="15" customHeight="1" x14ac:dyDescent="0.25">
      <c r="A4339" s="22" t="s">
        <v>23</v>
      </c>
      <c r="B4339" s="20"/>
      <c r="C4339" s="20"/>
      <c r="D4339" s="23" t="s">
        <v>24</v>
      </c>
      <c r="E4339" s="20"/>
      <c r="F4339" s="20"/>
      <c r="G4339" s="20"/>
      <c r="H4339" s="20"/>
      <c r="I4339" s="20"/>
      <c r="J4339" s="20"/>
    </row>
    <row r="4340" spans="1:11" x14ac:dyDescent="0.25">
      <c r="A4340" s="22" t="s">
        <v>25</v>
      </c>
      <c r="B4340" s="20"/>
      <c r="C4340" s="20"/>
      <c r="D4340" s="23" t="s">
        <v>26</v>
      </c>
      <c r="E4340" s="20"/>
      <c r="F4340" s="20"/>
      <c r="G4340" s="20"/>
      <c r="H4340" s="20"/>
    </row>
    <row r="4341" spans="1:11" x14ac:dyDescent="0.25">
      <c r="A4341" s="22" t="s">
        <v>27</v>
      </c>
      <c r="B4341" s="20"/>
      <c r="C4341" s="20"/>
      <c r="D4341" s="23" t="s">
        <v>28</v>
      </c>
      <c r="E4341" s="20"/>
      <c r="F4341" s="20"/>
      <c r="G4341" s="20"/>
      <c r="H4341" s="20"/>
    </row>
    <row r="4343" spans="1:11" x14ac:dyDescent="0.25">
      <c r="A4343" s="15" t="s">
        <v>1718</v>
      </c>
    </row>
    <row r="4345" spans="1:11" x14ac:dyDescent="0.25">
      <c r="A4345" s="5" t="s">
        <v>30</v>
      </c>
      <c r="B4345" s="25" t="s">
        <v>31</v>
      </c>
      <c r="C4345" s="25"/>
      <c r="D4345" s="25"/>
      <c r="E4345" s="25"/>
      <c r="F4345" s="25"/>
      <c r="G4345" s="5" t="s">
        <v>32</v>
      </c>
      <c r="H4345" s="5" t="s">
        <v>33</v>
      </c>
      <c r="I4345" s="7" t="s">
        <v>34</v>
      </c>
      <c r="J4345" s="6" t="s">
        <v>35</v>
      </c>
    </row>
    <row r="4346" spans="1:11" ht="135" customHeight="1" x14ac:dyDescent="0.25">
      <c r="A4346" s="9" t="s">
        <v>1719</v>
      </c>
      <c r="B4346" s="26" t="s">
        <v>1720</v>
      </c>
      <c r="C4346" s="26"/>
      <c r="D4346" s="26"/>
      <c r="E4346" s="26"/>
      <c r="F4346" s="26"/>
      <c r="G4346" s="9" t="s">
        <v>62</v>
      </c>
      <c r="H4346" s="12" t="s">
        <v>77</v>
      </c>
      <c r="I4346" s="13"/>
      <c r="J4346" s="11">
        <f>TRUNC((H4346*TRUNC(I4346,2)),2)</f>
        <v>0</v>
      </c>
      <c r="K4346" s="10" t="s">
        <v>1721</v>
      </c>
    </row>
    <row r="4347" spans="1:11" x14ac:dyDescent="0.25">
      <c r="I4347" s="17" t="s">
        <v>41</v>
      </c>
      <c r="J4347" s="16">
        <f>SUM(J4346)</f>
        <v>0</v>
      </c>
    </row>
    <row r="4348" spans="1:11" x14ac:dyDescent="0.25">
      <c r="I4348" s="17" t="s">
        <v>1722</v>
      </c>
      <c r="J4348" s="16">
        <f>J20+J51+J106+J134+J167+J197+J232+J255+J284+J314+J348+J403+J437+J515+J544+J595+J620+J701+J732+J761+J796+J828+J838+J863+J870+J923+J947+J987+J993+J1000+J1029+J1036+J1058+J1089+J1117+J1145+J1174+J1186+J1210+J1216+J1224+J1289+J1345+J1377+J1407+J1418+J1445+J1475+J1483+J1511+J1517+J1597+J1629+J1661+J1668+J1702+J1726+J1733+J1764+J1786+J1792+J1848+J1877+J1884+J1890+J1923+J1971+J2003+J2010+J2036+J2105+J2112+J2136+J2186+J2236+J2264+J2273+J2308+J2316+J2340+J2348+J2370+J2407+J2440+J2470+J2502+J2529+J2558+J2564+J2596+J2624+J2650+J2656+J2686+J2717+J2744+J2750+J2779+J2789+J2854+J2861+J2892+J2899+J2951+J2958+J2982+J3079+J3112+J3149+J3156+J3185+J3221+J3229+J3251+J3286+J3343+J3352+J3385+J3416+J3445+J3451+J3482+J3514+J3543+J3549+J3576+J3607+J3635+J3641+J3674+J3768+J3790+J3797+J3823+J3892+J3899+J3925+J4023+J4077+J4113+J4161+J4171+J4203+J4233+J4241+J4264+J4270+J4276+J4307+J4313+J4320+J4347</f>
        <v>0</v>
      </c>
    </row>
    <row r="4349" spans="1:11" hidden="1" x14ac:dyDescent="0.25">
      <c r="A4349" s="14" t="s">
        <v>1723</v>
      </c>
    </row>
  </sheetData>
  <sheetProtection password="B4EB" sheet="1" objects="1" scenarios="1" selectLockedCells="1"/>
  <mergeCells count="4199">
    <mergeCell ref="B4345:F4345"/>
    <mergeCell ref="B4346:F4346"/>
    <mergeCell ref="A4339:C4339"/>
    <mergeCell ref="D4339:J4339"/>
    <mergeCell ref="A4340:C4340"/>
    <mergeCell ref="D4340:H4340"/>
    <mergeCell ref="A4341:C4341"/>
    <mergeCell ref="D4341:H4341"/>
    <mergeCell ref="A4336:C4336"/>
    <mergeCell ref="D4336:H4336"/>
    <mergeCell ref="A4337:C4337"/>
    <mergeCell ref="D4337:H4337"/>
    <mergeCell ref="A4338:C4338"/>
    <mergeCell ref="D4338:H4338"/>
    <mergeCell ref="A4333:C4333"/>
    <mergeCell ref="D4333:F4333"/>
    <mergeCell ref="A4334:C4334"/>
    <mergeCell ref="D4334:F4334"/>
    <mergeCell ref="A4335:C4335"/>
    <mergeCell ref="D4335:H4335"/>
    <mergeCell ref="C4328:H4328"/>
    <mergeCell ref="C4329:H4329"/>
    <mergeCell ref="C4330:H4330"/>
    <mergeCell ref="A4332:C4332"/>
    <mergeCell ref="D4332:H4332"/>
    <mergeCell ref="B4311:F4311"/>
    <mergeCell ref="B4312:F4312"/>
    <mergeCell ref="B4317:F4317"/>
    <mergeCell ref="B4318:F4318"/>
    <mergeCell ref="B4319:F4319"/>
    <mergeCell ref="B4302:F4302"/>
    <mergeCell ref="B4303:F4303"/>
    <mergeCell ref="B4304:F4304"/>
    <mergeCell ref="B4305:F4305"/>
    <mergeCell ref="B4306:F4306"/>
    <mergeCell ref="A4296:C4296"/>
    <mergeCell ref="D4296:J4296"/>
    <mergeCell ref="A4297:C4297"/>
    <mergeCell ref="D4297:H4297"/>
    <mergeCell ref="A4298:C4298"/>
    <mergeCell ref="D4298:H4298"/>
    <mergeCell ref="A4293:C4293"/>
    <mergeCell ref="D4293:H4293"/>
    <mergeCell ref="A4294:C4294"/>
    <mergeCell ref="D4294:H4294"/>
    <mergeCell ref="A4295:C4295"/>
    <mergeCell ref="D4295:H4295"/>
    <mergeCell ref="A4290:C4290"/>
    <mergeCell ref="D4290:F4290"/>
    <mergeCell ref="A4291:C4291"/>
    <mergeCell ref="D4291:F4291"/>
    <mergeCell ref="A4292:C4292"/>
    <mergeCell ref="D4292:H4292"/>
    <mergeCell ref="C4285:H4285"/>
    <mergeCell ref="C4286:H4286"/>
    <mergeCell ref="C4287:H4287"/>
    <mergeCell ref="A4289:C4289"/>
    <mergeCell ref="D4289:H4289"/>
    <mergeCell ref="B4263:F4263"/>
    <mergeCell ref="B4268:F4268"/>
    <mergeCell ref="B4269:F4269"/>
    <mergeCell ref="B4274:F4274"/>
    <mergeCell ref="B4275:F4275"/>
    <mergeCell ref="A4256:C4256"/>
    <mergeCell ref="D4256:H4256"/>
    <mergeCell ref="B4260:F4260"/>
    <mergeCell ref="B4261:F4261"/>
    <mergeCell ref="B4262:F4262"/>
    <mergeCell ref="A4253:C4253"/>
    <mergeCell ref="D4253:H4253"/>
    <mergeCell ref="A4254:C4254"/>
    <mergeCell ref="D4254:J4254"/>
    <mergeCell ref="A4255:C4255"/>
    <mergeCell ref="D4255:H4255"/>
    <mergeCell ref="A4250:C4250"/>
    <mergeCell ref="D4250:H4250"/>
    <mergeCell ref="A4251:C4251"/>
    <mergeCell ref="D4251:H4251"/>
    <mergeCell ref="A4252:C4252"/>
    <mergeCell ref="D4252:H4252"/>
    <mergeCell ref="A4247:C4247"/>
    <mergeCell ref="D4247:H4247"/>
    <mergeCell ref="A4248:C4248"/>
    <mergeCell ref="D4248:F4248"/>
    <mergeCell ref="A4249:C4249"/>
    <mergeCell ref="D4249:F4249"/>
    <mergeCell ref="B4239:F4239"/>
    <mergeCell ref="B4240:F4240"/>
    <mergeCell ref="C4243:H4243"/>
    <mergeCell ref="C4244:H4244"/>
    <mergeCell ref="C4245:H4245"/>
    <mergeCell ref="B4230:F4230"/>
    <mergeCell ref="B4231:F4231"/>
    <mergeCell ref="B4232:F4232"/>
    <mergeCell ref="B4237:F4237"/>
    <mergeCell ref="B4238:F4238"/>
    <mergeCell ref="A4226:C4226"/>
    <mergeCell ref="D4226:H4226"/>
    <mergeCell ref="A4227:C4227"/>
    <mergeCell ref="D4227:H4227"/>
    <mergeCell ref="B4229:F4229"/>
    <mergeCell ref="A4223:C4223"/>
    <mergeCell ref="D4223:H4223"/>
    <mergeCell ref="A4224:C4224"/>
    <mergeCell ref="D4224:H4224"/>
    <mergeCell ref="A4225:C4225"/>
    <mergeCell ref="D4225:J4225"/>
    <mergeCell ref="A4220:C4220"/>
    <mergeCell ref="D4220:F4220"/>
    <mergeCell ref="A4221:C4221"/>
    <mergeCell ref="D4221:H4221"/>
    <mergeCell ref="A4222:C4222"/>
    <mergeCell ref="D4222:H4222"/>
    <mergeCell ref="C4215:H4215"/>
    <mergeCell ref="C4216:H4216"/>
    <mergeCell ref="A4218:C4218"/>
    <mergeCell ref="D4218:H4218"/>
    <mergeCell ref="A4219:C4219"/>
    <mergeCell ref="D4219:F4219"/>
    <mergeCell ref="B4207:F4207"/>
    <mergeCell ref="B4208:F4208"/>
    <mergeCell ref="B4209:F4209"/>
    <mergeCell ref="B4210:F4210"/>
    <mergeCell ref="C4214:H4214"/>
    <mergeCell ref="A4196:C4196"/>
    <mergeCell ref="D4196:H4196"/>
    <mergeCell ref="B4200:F4200"/>
    <mergeCell ref="B4201:F4201"/>
    <mergeCell ref="B4202:F4202"/>
    <mergeCell ref="A4193:C4193"/>
    <mergeCell ref="D4193:H4193"/>
    <mergeCell ref="A4194:C4194"/>
    <mergeCell ref="D4194:J4194"/>
    <mergeCell ref="A4195:C4195"/>
    <mergeCell ref="D4195:H4195"/>
    <mergeCell ref="A4190:C4190"/>
    <mergeCell ref="D4190:H4190"/>
    <mergeCell ref="A4191:C4191"/>
    <mergeCell ref="D4191:H4191"/>
    <mergeCell ref="A4192:C4192"/>
    <mergeCell ref="D4192:H4192"/>
    <mergeCell ref="A4187:C4187"/>
    <mergeCell ref="D4187:H4187"/>
    <mergeCell ref="A4188:C4188"/>
    <mergeCell ref="D4188:F4188"/>
    <mergeCell ref="A4189:C4189"/>
    <mergeCell ref="D4189:F4189"/>
    <mergeCell ref="B4169:F4169"/>
    <mergeCell ref="B4170:F4170"/>
    <mergeCell ref="C4183:H4183"/>
    <mergeCell ref="C4184:H4184"/>
    <mergeCell ref="C4185:H4185"/>
    <mergeCell ref="B4160:F4160"/>
    <mergeCell ref="B4165:F4165"/>
    <mergeCell ref="B4166:F4166"/>
    <mergeCell ref="B4167:F4167"/>
    <mergeCell ref="B4168:F4168"/>
    <mergeCell ref="A4156:C4156"/>
    <mergeCell ref="D4156:H4156"/>
    <mergeCell ref="A4157:C4157"/>
    <mergeCell ref="D4157:H4157"/>
    <mergeCell ref="B4159:F4159"/>
    <mergeCell ref="A4153:C4153"/>
    <mergeCell ref="D4153:H4153"/>
    <mergeCell ref="A4154:C4154"/>
    <mergeCell ref="D4154:H4154"/>
    <mergeCell ref="A4155:C4155"/>
    <mergeCell ref="D4155:J4155"/>
    <mergeCell ref="A4150:C4150"/>
    <mergeCell ref="D4150:F4150"/>
    <mergeCell ref="A4151:C4151"/>
    <mergeCell ref="D4151:H4151"/>
    <mergeCell ref="A4152:C4152"/>
    <mergeCell ref="D4152:H4152"/>
    <mergeCell ref="C4145:H4145"/>
    <mergeCell ref="C4146:H4146"/>
    <mergeCell ref="A4148:C4148"/>
    <mergeCell ref="D4148:H4148"/>
    <mergeCell ref="A4149:C4149"/>
    <mergeCell ref="D4149:F4149"/>
    <mergeCell ref="B4137:F4137"/>
    <mergeCell ref="B4138:F4138"/>
    <mergeCell ref="B4139:F4139"/>
    <mergeCell ref="B4140:F4140"/>
    <mergeCell ref="C4144:H4144"/>
    <mergeCell ref="A4129:C4129"/>
    <mergeCell ref="D4129:H4129"/>
    <mergeCell ref="A4130:C4130"/>
    <mergeCell ref="D4130:H4130"/>
    <mergeCell ref="B4136:F4136"/>
    <mergeCell ref="A4126:C4126"/>
    <mergeCell ref="D4126:H4126"/>
    <mergeCell ref="A4127:C4127"/>
    <mergeCell ref="D4127:H4127"/>
    <mergeCell ref="A4128:C4128"/>
    <mergeCell ref="D4128:J4128"/>
    <mergeCell ref="A4123:C4123"/>
    <mergeCell ref="D4123:F4123"/>
    <mergeCell ref="A4124:C4124"/>
    <mergeCell ref="D4124:H4124"/>
    <mergeCell ref="A4125:C4125"/>
    <mergeCell ref="D4125:H4125"/>
    <mergeCell ref="C4119:H4119"/>
    <mergeCell ref="A4121:C4121"/>
    <mergeCell ref="D4121:H4121"/>
    <mergeCell ref="A4122:C4122"/>
    <mergeCell ref="D4122:F4122"/>
    <mergeCell ref="B4110:F4110"/>
    <mergeCell ref="B4111:F4111"/>
    <mergeCell ref="B4112:F4112"/>
    <mergeCell ref="C4117:H4117"/>
    <mergeCell ref="C4118:H4118"/>
    <mergeCell ref="A4105:C4105"/>
    <mergeCell ref="D4105:H4105"/>
    <mergeCell ref="B4107:F4107"/>
    <mergeCell ref="B4108:F4108"/>
    <mergeCell ref="B4109:F4109"/>
    <mergeCell ref="A4102:C4102"/>
    <mergeCell ref="D4102:H4102"/>
    <mergeCell ref="A4103:C4103"/>
    <mergeCell ref="D4103:J4103"/>
    <mergeCell ref="A4104:C4104"/>
    <mergeCell ref="D4104:H4104"/>
    <mergeCell ref="A4099:C4099"/>
    <mergeCell ref="D4099:H4099"/>
    <mergeCell ref="A4100:C4100"/>
    <mergeCell ref="D4100:H4100"/>
    <mergeCell ref="A4101:C4101"/>
    <mergeCell ref="D4101:H4101"/>
    <mergeCell ref="A4096:C4096"/>
    <mergeCell ref="D4096:H4096"/>
    <mergeCell ref="A4097:C4097"/>
    <mergeCell ref="D4097:F4097"/>
    <mergeCell ref="A4098:C4098"/>
    <mergeCell ref="D4098:F4098"/>
    <mergeCell ref="B4085:F4085"/>
    <mergeCell ref="B4086:F4086"/>
    <mergeCell ref="C4092:H4092"/>
    <mergeCell ref="C4093:H4093"/>
    <mergeCell ref="C4094:H4094"/>
    <mergeCell ref="B4076:F4076"/>
    <mergeCell ref="B4081:F4081"/>
    <mergeCell ref="B4082:F4082"/>
    <mergeCell ref="B4083:F4083"/>
    <mergeCell ref="B4084:F4084"/>
    <mergeCell ref="A4072:C4072"/>
    <mergeCell ref="D4072:H4072"/>
    <mergeCell ref="A4073:C4073"/>
    <mergeCell ref="D4073:H4073"/>
    <mergeCell ref="B4075:F4075"/>
    <mergeCell ref="A4069:C4069"/>
    <mergeCell ref="D4069:H4069"/>
    <mergeCell ref="A4070:C4070"/>
    <mergeCell ref="D4070:H4070"/>
    <mergeCell ref="A4071:C4071"/>
    <mergeCell ref="D4071:J4071"/>
    <mergeCell ref="A4066:C4066"/>
    <mergeCell ref="D4066:F4066"/>
    <mergeCell ref="A4067:C4067"/>
    <mergeCell ref="D4067:H4067"/>
    <mergeCell ref="A4068:C4068"/>
    <mergeCell ref="D4068:H4068"/>
    <mergeCell ref="C4061:H4061"/>
    <mergeCell ref="C4062:H4062"/>
    <mergeCell ref="A4064:C4064"/>
    <mergeCell ref="D4064:H4064"/>
    <mergeCell ref="A4065:C4065"/>
    <mergeCell ref="D4065:F4065"/>
    <mergeCell ref="B4053:F4053"/>
    <mergeCell ref="B4054:F4054"/>
    <mergeCell ref="B4055:F4055"/>
    <mergeCell ref="B4056:F4056"/>
    <mergeCell ref="C4060:H4060"/>
    <mergeCell ref="B4048:F4048"/>
    <mergeCell ref="B4049:F4049"/>
    <mergeCell ref="B4050:F4050"/>
    <mergeCell ref="B4051:F4051"/>
    <mergeCell ref="B4052:F4052"/>
    <mergeCell ref="A4044:C4044"/>
    <mergeCell ref="D4044:J4044"/>
    <mergeCell ref="A4045:C4045"/>
    <mergeCell ref="D4045:H4045"/>
    <mergeCell ref="A4046:C4046"/>
    <mergeCell ref="D4046:H4046"/>
    <mergeCell ref="A4041:C4041"/>
    <mergeCell ref="D4041:H4041"/>
    <mergeCell ref="A4042:C4042"/>
    <mergeCell ref="D4042:H4042"/>
    <mergeCell ref="A4043:C4043"/>
    <mergeCell ref="D4043:H4043"/>
    <mergeCell ref="A4038:C4038"/>
    <mergeCell ref="D4038:F4038"/>
    <mergeCell ref="A4039:C4039"/>
    <mergeCell ref="D4039:F4039"/>
    <mergeCell ref="A4040:C4040"/>
    <mergeCell ref="D4040:H4040"/>
    <mergeCell ref="C4033:H4033"/>
    <mergeCell ref="C4034:H4034"/>
    <mergeCell ref="C4035:H4035"/>
    <mergeCell ref="A4037:C4037"/>
    <mergeCell ref="D4037:H4037"/>
    <mergeCell ref="B4020:F4020"/>
    <mergeCell ref="B4021:F4021"/>
    <mergeCell ref="B4022:F4022"/>
    <mergeCell ref="B4027:F4027"/>
    <mergeCell ref="B4028:F4028"/>
    <mergeCell ref="A4015:C4015"/>
    <mergeCell ref="D4015:H4015"/>
    <mergeCell ref="B4017:F4017"/>
    <mergeCell ref="B4018:F4018"/>
    <mergeCell ref="B4019:F4019"/>
    <mergeCell ref="A4012:C4012"/>
    <mergeCell ref="D4012:H4012"/>
    <mergeCell ref="A4013:C4013"/>
    <mergeCell ref="D4013:J4013"/>
    <mergeCell ref="A4014:C4014"/>
    <mergeCell ref="D4014:H4014"/>
    <mergeCell ref="A4009:C4009"/>
    <mergeCell ref="D4009:H4009"/>
    <mergeCell ref="A4010:C4010"/>
    <mergeCell ref="D4010:H4010"/>
    <mergeCell ref="A4011:C4011"/>
    <mergeCell ref="D4011:H4011"/>
    <mergeCell ref="A4006:C4006"/>
    <mergeCell ref="D4006:H4006"/>
    <mergeCell ref="A4007:C4007"/>
    <mergeCell ref="D4007:F4007"/>
    <mergeCell ref="A4008:C4008"/>
    <mergeCell ref="D4008:F4008"/>
    <mergeCell ref="B3998:F3998"/>
    <mergeCell ref="B3999:F3999"/>
    <mergeCell ref="C4002:H4002"/>
    <mergeCell ref="C4003:H4003"/>
    <mergeCell ref="C4004:H4004"/>
    <mergeCell ref="A3994:C3994"/>
    <mergeCell ref="D3994:H3994"/>
    <mergeCell ref="A3995:C3995"/>
    <mergeCell ref="D3995:H3995"/>
    <mergeCell ref="B3997:F3997"/>
    <mergeCell ref="A3991:C3991"/>
    <mergeCell ref="D3991:H3991"/>
    <mergeCell ref="A3992:C3992"/>
    <mergeCell ref="D3992:H3992"/>
    <mergeCell ref="A3993:C3993"/>
    <mergeCell ref="D3993:J3993"/>
    <mergeCell ref="A3988:C3988"/>
    <mergeCell ref="D3988:F3988"/>
    <mergeCell ref="A3989:C3989"/>
    <mergeCell ref="D3989:H3989"/>
    <mergeCell ref="A3990:C3990"/>
    <mergeCell ref="D3990:H3990"/>
    <mergeCell ref="C3983:H3983"/>
    <mergeCell ref="C3984:H3984"/>
    <mergeCell ref="A3986:C3986"/>
    <mergeCell ref="D3986:H3986"/>
    <mergeCell ref="A3987:C3987"/>
    <mergeCell ref="D3987:F3987"/>
    <mergeCell ref="B3969:F3969"/>
    <mergeCell ref="B3970:F3970"/>
    <mergeCell ref="B3971:F3971"/>
    <mergeCell ref="B3972:F3972"/>
    <mergeCell ref="C3982:H3982"/>
    <mergeCell ref="A3965:C3965"/>
    <mergeCell ref="D3965:J3965"/>
    <mergeCell ref="A3966:C3966"/>
    <mergeCell ref="D3966:H3966"/>
    <mergeCell ref="A3967:C3967"/>
    <mergeCell ref="D3967:H3967"/>
    <mergeCell ref="A3962:C3962"/>
    <mergeCell ref="D3962:H3962"/>
    <mergeCell ref="A3963:C3963"/>
    <mergeCell ref="D3963:H3963"/>
    <mergeCell ref="A3964:C3964"/>
    <mergeCell ref="D3964:H3964"/>
    <mergeCell ref="A3959:C3959"/>
    <mergeCell ref="D3959:F3959"/>
    <mergeCell ref="A3960:C3960"/>
    <mergeCell ref="D3960:F3960"/>
    <mergeCell ref="A3961:C3961"/>
    <mergeCell ref="D3961:H3961"/>
    <mergeCell ref="C3954:H3954"/>
    <mergeCell ref="C3955:H3955"/>
    <mergeCell ref="C3956:H3956"/>
    <mergeCell ref="A3958:C3958"/>
    <mergeCell ref="D3958:H3958"/>
    <mergeCell ref="B3946:F3946"/>
    <mergeCell ref="B3947:F3947"/>
    <mergeCell ref="B3948:F3948"/>
    <mergeCell ref="B3949:F3949"/>
    <mergeCell ref="B3950:F3950"/>
    <mergeCell ref="A3940:C3940"/>
    <mergeCell ref="D3940:J3940"/>
    <mergeCell ref="A3941:C3941"/>
    <mergeCell ref="D3941:H3941"/>
    <mergeCell ref="A3942:C3942"/>
    <mergeCell ref="D3942:H3942"/>
    <mergeCell ref="A3937:C3937"/>
    <mergeCell ref="D3937:H3937"/>
    <mergeCell ref="A3938:C3938"/>
    <mergeCell ref="D3938:H3938"/>
    <mergeCell ref="A3939:C3939"/>
    <mergeCell ref="D3939:H3939"/>
    <mergeCell ref="A3934:C3934"/>
    <mergeCell ref="D3934:F3934"/>
    <mergeCell ref="A3935:C3935"/>
    <mergeCell ref="D3935:F3935"/>
    <mergeCell ref="A3936:C3936"/>
    <mergeCell ref="D3936:H3936"/>
    <mergeCell ref="B3924:F3924"/>
    <mergeCell ref="C3929:H3929"/>
    <mergeCell ref="C3930:H3930"/>
    <mergeCell ref="C3931:H3931"/>
    <mergeCell ref="A3933:C3933"/>
    <mergeCell ref="D3933:H3933"/>
    <mergeCell ref="B3919:F3919"/>
    <mergeCell ref="B3920:F3920"/>
    <mergeCell ref="B3921:F3921"/>
    <mergeCell ref="B3922:F3922"/>
    <mergeCell ref="B3923:F3923"/>
    <mergeCell ref="A3913:C3913"/>
    <mergeCell ref="D3913:J3913"/>
    <mergeCell ref="A3914:C3914"/>
    <mergeCell ref="D3914:H3914"/>
    <mergeCell ref="A3915:C3915"/>
    <mergeCell ref="D3915:H3915"/>
    <mergeCell ref="A3910:C3910"/>
    <mergeCell ref="D3910:H3910"/>
    <mergeCell ref="A3911:C3911"/>
    <mergeCell ref="D3911:H3911"/>
    <mergeCell ref="A3912:C3912"/>
    <mergeCell ref="D3912:H3912"/>
    <mergeCell ref="A3907:C3907"/>
    <mergeCell ref="D3907:F3907"/>
    <mergeCell ref="A3908:C3908"/>
    <mergeCell ref="D3908:F3908"/>
    <mergeCell ref="A3909:C3909"/>
    <mergeCell ref="D3909:H3909"/>
    <mergeCell ref="C3902:H3902"/>
    <mergeCell ref="C3903:H3903"/>
    <mergeCell ref="C3904:H3904"/>
    <mergeCell ref="A3906:C3906"/>
    <mergeCell ref="D3906:H3906"/>
    <mergeCell ref="B3890:F3890"/>
    <mergeCell ref="B3891:F3891"/>
    <mergeCell ref="B3896:F3896"/>
    <mergeCell ref="B3897:F3897"/>
    <mergeCell ref="B3898:F3898"/>
    <mergeCell ref="A3886:C3886"/>
    <mergeCell ref="D3886:J3886"/>
    <mergeCell ref="A3887:C3887"/>
    <mergeCell ref="D3887:H3887"/>
    <mergeCell ref="A3888:C3888"/>
    <mergeCell ref="D3888:H3888"/>
    <mergeCell ref="A3883:C3883"/>
    <mergeCell ref="D3883:H3883"/>
    <mergeCell ref="A3884:C3884"/>
    <mergeCell ref="D3884:H3884"/>
    <mergeCell ref="A3885:C3885"/>
    <mergeCell ref="D3885:H3885"/>
    <mergeCell ref="A3880:C3880"/>
    <mergeCell ref="D3880:F3880"/>
    <mergeCell ref="A3881:C3881"/>
    <mergeCell ref="D3881:F3881"/>
    <mergeCell ref="A3882:C3882"/>
    <mergeCell ref="D3882:H3882"/>
    <mergeCell ref="B3861:F3861"/>
    <mergeCell ref="C3875:H3875"/>
    <mergeCell ref="C3876:H3876"/>
    <mergeCell ref="C3877:H3877"/>
    <mergeCell ref="A3879:C3879"/>
    <mergeCell ref="D3879:H3879"/>
    <mergeCell ref="A3857:C3857"/>
    <mergeCell ref="D3857:H3857"/>
    <mergeCell ref="A3858:C3858"/>
    <mergeCell ref="D3858:H3858"/>
    <mergeCell ref="B3860:F3860"/>
    <mergeCell ref="A3854:C3854"/>
    <mergeCell ref="D3854:H3854"/>
    <mergeCell ref="A3855:C3855"/>
    <mergeCell ref="D3855:H3855"/>
    <mergeCell ref="A3856:C3856"/>
    <mergeCell ref="D3856:J3856"/>
    <mergeCell ref="A3851:C3851"/>
    <mergeCell ref="D3851:F3851"/>
    <mergeCell ref="A3852:C3852"/>
    <mergeCell ref="D3852:H3852"/>
    <mergeCell ref="A3853:C3853"/>
    <mergeCell ref="D3853:H3853"/>
    <mergeCell ref="C3847:H3847"/>
    <mergeCell ref="A3849:C3849"/>
    <mergeCell ref="D3849:H3849"/>
    <mergeCell ref="A3850:C3850"/>
    <mergeCell ref="D3850:F3850"/>
    <mergeCell ref="B3821:F3821"/>
    <mergeCell ref="B3822:F3822"/>
    <mergeCell ref="B3827:F3827"/>
    <mergeCell ref="C3845:H3845"/>
    <mergeCell ref="C3846:H3846"/>
    <mergeCell ref="A3815:C3815"/>
    <mergeCell ref="D3815:H3815"/>
    <mergeCell ref="A3816:C3816"/>
    <mergeCell ref="D3816:H3816"/>
    <mergeCell ref="B3820:F3820"/>
    <mergeCell ref="A3812:C3812"/>
    <mergeCell ref="D3812:H3812"/>
    <mergeCell ref="A3813:C3813"/>
    <mergeCell ref="D3813:H3813"/>
    <mergeCell ref="A3814:C3814"/>
    <mergeCell ref="D3814:J3814"/>
    <mergeCell ref="A3809:C3809"/>
    <mergeCell ref="D3809:F3809"/>
    <mergeCell ref="A3810:C3810"/>
    <mergeCell ref="D3810:H3810"/>
    <mergeCell ref="A3811:C3811"/>
    <mergeCell ref="D3811:H3811"/>
    <mergeCell ref="C3805:H3805"/>
    <mergeCell ref="A3807:C3807"/>
    <mergeCell ref="D3807:H3807"/>
    <mergeCell ref="A3808:C3808"/>
    <mergeCell ref="D3808:F3808"/>
    <mergeCell ref="B3794:F3794"/>
    <mergeCell ref="B3795:F3795"/>
    <mergeCell ref="B3796:F3796"/>
    <mergeCell ref="C3803:H3803"/>
    <mergeCell ref="C3804:H3804"/>
    <mergeCell ref="A3783:C3783"/>
    <mergeCell ref="D3783:H3783"/>
    <mergeCell ref="B3787:F3787"/>
    <mergeCell ref="B3788:F3788"/>
    <mergeCell ref="B3789:F3789"/>
    <mergeCell ref="A3780:C3780"/>
    <mergeCell ref="D3780:H3780"/>
    <mergeCell ref="A3781:C3781"/>
    <mergeCell ref="D3781:J3781"/>
    <mergeCell ref="A3782:C3782"/>
    <mergeCell ref="D3782:H3782"/>
    <mergeCell ref="A3777:C3777"/>
    <mergeCell ref="D3777:H3777"/>
    <mergeCell ref="A3778:C3778"/>
    <mergeCell ref="D3778:H3778"/>
    <mergeCell ref="A3779:C3779"/>
    <mergeCell ref="D3779:H3779"/>
    <mergeCell ref="A3774:C3774"/>
    <mergeCell ref="D3774:H3774"/>
    <mergeCell ref="A3775:C3775"/>
    <mergeCell ref="D3775:F3775"/>
    <mergeCell ref="A3776:C3776"/>
    <mergeCell ref="D3776:F3776"/>
    <mergeCell ref="B3766:F3766"/>
    <mergeCell ref="B3767:F3767"/>
    <mergeCell ref="C3770:H3770"/>
    <mergeCell ref="C3771:H3771"/>
    <mergeCell ref="C3772:H3772"/>
    <mergeCell ref="A3761:C3761"/>
    <mergeCell ref="D3761:H3761"/>
    <mergeCell ref="B3763:F3763"/>
    <mergeCell ref="B3764:F3764"/>
    <mergeCell ref="B3765:F3765"/>
    <mergeCell ref="A3758:C3758"/>
    <mergeCell ref="D3758:H3758"/>
    <mergeCell ref="A3759:C3759"/>
    <mergeCell ref="D3759:J3759"/>
    <mergeCell ref="A3760:C3760"/>
    <mergeCell ref="D3760:H3760"/>
    <mergeCell ref="A3755:C3755"/>
    <mergeCell ref="D3755:H3755"/>
    <mergeCell ref="A3756:C3756"/>
    <mergeCell ref="D3756:H3756"/>
    <mergeCell ref="A3757:C3757"/>
    <mergeCell ref="D3757:H3757"/>
    <mergeCell ref="A3752:C3752"/>
    <mergeCell ref="D3752:H3752"/>
    <mergeCell ref="A3753:C3753"/>
    <mergeCell ref="D3753:F3753"/>
    <mergeCell ref="A3754:C3754"/>
    <mergeCell ref="D3754:F3754"/>
    <mergeCell ref="B3729:F3729"/>
    <mergeCell ref="B3730:F3730"/>
    <mergeCell ref="C3748:H3748"/>
    <mergeCell ref="C3749:H3749"/>
    <mergeCell ref="C3750:H3750"/>
    <mergeCell ref="A3725:C3725"/>
    <mergeCell ref="D3725:J3725"/>
    <mergeCell ref="A3726:C3726"/>
    <mergeCell ref="D3726:H3726"/>
    <mergeCell ref="A3727:C3727"/>
    <mergeCell ref="D3727:H3727"/>
    <mergeCell ref="A3722:C3722"/>
    <mergeCell ref="D3722:H3722"/>
    <mergeCell ref="A3723:C3723"/>
    <mergeCell ref="D3723:H3723"/>
    <mergeCell ref="A3724:C3724"/>
    <mergeCell ref="D3724:H3724"/>
    <mergeCell ref="A3719:C3719"/>
    <mergeCell ref="D3719:F3719"/>
    <mergeCell ref="A3720:C3720"/>
    <mergeCell ref="D3720:F3720"/>
    <mergeCell ref="A3721:C3721"/>
    <mergeCell ref="D3721:H3721"/>
    <mergeCell ref="C3714:H3714"/>
    <mergeCell ref="C3715:H3715"/>
    <mergeCell ref="C3716:H3716"/>
    <mergeCell ref="A3718:C3718"/>
    <mergeCell ref="D3718:H3718"/>
    <mergeCell ref="B3702:F3702"/>
    <mergeCell ref="B3703:F3703"/>
    <mergeCell ref="B3704:F3704"/>
    <mergeCell ref="B3705:F3705"/>
    <mergeCell ref="B3706:F3706"/>
    <mergeCell ref="A3694:C3694"/>
    <mergeCell ref="D3694:J3694"/>
    <mergeCell ref="A3695:C3695"/>
    <mergeCell ref="D3695:H3695"/>
    <mergeCell ref="A3696:C3696"/>
    <mergeCell ref="D3696:H3696"/>
    <mergeCell ref="A3691:C3691"/>
    <mergeCell ref="D3691:H3691"/>
    <mergeCell ref="A3692:C3692"/>
    <mergeCell ref="D3692:H3692"/>
    <mergeCell ref="A3693:C3693"/>
    <mergeCell ref="D3693:H3693"/>
    <mergeCell ref="A3688:C3688"/>
    <mergeCell ref="D3688:F3688"/>
    <mergeCell ref="A3689:C3689"/>
    <mergeCell ref="D3689:F3689"/>
    <mergeCell ref="A3690:C3690"/>
    <mergeCell ref="D3690:H3690"/>
    <mergeCell ref="B3673:F3673"/>
    <mergeCell ref="C3683:H3683"/>
    <mergeCell ref="C3684:H3684"/>
    <mergeCell ref="C3685:H3685"/>
    <mergeCell ref="A3687:C3687"/>
    <mergeCell ref="D3687:H3687"/>
    <mergeCell ref="B3668:F3668"/>
    <mergeCell ref="B3669:F3669"/>
    <mergeCell ref="B3670:F3670"/>
    <mergeCell ref="B3671:F3671"/>
    <mergeCell ref="B3672:F3672"/>
    <mergeCell ref="A3664:C3664"/>
    <mergeCell ref="D3664:H3664"/>
    <mergeCell ref="A3665:C3665"/>
    <mergeCell ref="D3665:H3665"/>
    <mergeCell ref="B3667:F3667"/>
    <mergeCell ref="A3661:C3661"/>
    <mergeCell ref="D3661:H3661"/>
    <mergeCell ref="A3662:C3662"/>
    <mergeCell ref="D3662:H3662"/>
    <mergeCell ref="A3663:C3663"/>
    <mergeCell ref="D3663:J3663"/>
    <mergeCell ref="A3658:C3658"/>
    <mergeCell ref="D3658:F3658"/>
    <mergeCell ref="A3659:C3659"/>
    <mergeCell ref="D3659:H3659"/>
    <mergeCell ref="A3660:C3660"/>
    <mergeCell ref="D3660:H3660"/>
    <mergeCell ref="C3653:H3653"/>
    <mergeCell ref="C3654:H3654"/>
    <mergeCell ref="A3656:C3656"/>
    <mergeCell ref="D3656:H3656"/>
    <mergeCell ref="A3657:C3657"/>
    <mergeCell ref="D3657:F3657"/>
    <mergeCell ref="B3639:F3639"/>
    <mergeCell ref="B3640:F3640"/>
    <mergeCell ref="B3647:F3647"/>
    <mergeCell ref="B3648:F3648"/>
    <mergeCell ref="C3652:H3652"/>
    <mergeCell ref="A3630:C3630"/>
    <mergeCell ref="D3630:H3630"/>
    <mergeCell ref="B3632:F3632"/>
    <mergeCell ref="B3633:F3633"/>
    <mergeCell ref="B3634:F3634"/>
    <mergeCell ref="A3627:C3627"/>
    <mergeCell ref="D3627:H3627"/>
    <mergeCell ref="A3628:C3628"/>
    <mergeCell ref="D3628:J3628"/>
    <mergeCell ref="A3629:C3629"/>
    <mergeCell ref="D3629:H3629"/>
    <mergeCell ref="A3624:C3624"/>
    <mergeCell ref="D3624:H3624"/>
    <mergeCell ref="A3625:C3625"/>
    <mergeCell ref="D3625:H3625"/>
    <mergeCell ref="A3626:C3626"/>
    <mergeCell ref="D3626:H3626"/>
    <mergeCell ref="A3621:C3621"/>
    <mergeCell ref="D3621:H3621"/>
    <mergeCell ref="A3622:C3622"/>
    <mergeCell ref="D3622:F3622"/>
    <mergeCell ref="A3623:C3623"/>
    <mergeCell ref="D3623:F3623"/>
    <mergeCell ref="B3611:F3611"/>
    <mergeCell ref="B3612:F3612"/>
    <mergeCell ref="C3617:H3617"/>
    <mergeCell ref="C3618:H3618"/>
    <mergeCell ref="C3619:H3619"/>
    <mergeCell ref="B3602:F3602"/>
    <mergeCell ref="B3603:F3603"/>
    <mergeCell ref="B3604:F3604"/>
    <mergeCell ref="B3605:F3605"/>
    <mergeCell ref="B3606:F3606"/>
    <mergeCell ref="A3596:C3596"/>
    <mergeCell ref="D3596:H3596"/>
    <mergeCell ref="A3597:C3597"/>
    <mergeCell ref="D3597:H3597"/>
    <mergeCell ref="B3601:F3601"/>
    <mergeCell ref="A3593:C3593"/>
    <mergeCell ref="D3593:H3593"/>
    <mergeCell ref="A3594:C3594"/>
    <mergeCell ref="D3594:H3594"/>
    <mergeCell ref="A3595:C3595"/>
    <mergeCell ref="D3595:J3595"/>
    <mergeCell ref="A3590:C3590"/>
    <mergeCell ref="D3590:F3590"/>
    <mergeCell ref="A3591:C3591"/>
    <mergeCell ref="D3591:H3591"/>
    <mergeCell ref="A3592:C3592"/>
    <mergeCell ref="D3592:H3592"/>
    <mergeCell ref="C3585:H3585"/>
    <mergeCell ref="C3586:H3586"/>
    <mergeCell ref="A3588:C3588"/>
    <mergeCell ref="D3588:H3588"/>
    <mergeCell ref="A3589:C3589"/>
    <mergeCell ref="D3589:F3589"/>
    <mergeCell ref="B3572:F3572"/>
    <mergeCell ref="B3573:F3573"/>
    <mergeCell ref="B3574:F3574"/>
    <mergeCell ref="B3575:F3575"/>
    <mergeCell ref="C3584:H3584"/>
    <mergeCell ref="A3568:C3568"/>
    <mergeCell ref="D3568:J3568"/>
    <mergeCell ref="A3569:C3569"/>
    <mergeCell ref="D3569:H3569"/>
    <mergeCell ref="A3570:C3570"/>
    <mergeCell ref="D3570:H3570"/>
    <mergeCell ref="A3565:C3565"/>
    <mergeCell ref="D3565:H3565"/>
    <mergeCell ref="A3566:C3566"/>
    <mergeCell ref="D3566:H3566"/>
    <mergeCell ref="A3567:C3567"/>
    <mergeCell ref="D3567:H3567"/>
    <mergeCell ref="A3562:C3562"/>
    <mergeCell ref="D3562:F3562"/>
    <mergeCell ref="A3563:C3563"/>
    <mergeCell ref="D3563:F3563"/>
    <mergeCell ref="A3564:C3564"/>
    <mergeCell ref="D3564:H3564"/>
    <mergeCell ref="B3554:F3554"/>
    <mergeCell ref="C3557:H3557"/>
    <mergeCell ref="C3558:H3558"/>
    <mergeCell ref="C3559:H3559"/>
    <mergeCell ref="A3561:C3561"/>
    <mergeCell ref="D3561:H3561"/>
    <mergeCell ref="B3541:F3541"/>
    <mergeCell ref="B3542:F3542"/>
    <mergeCell ref="B3547:F3547"/>
    <mergeCell ref="B3548:F3548"/>
    <mergeCell ref="B3553:F3553"/>
    <mergeCell ref="A3537:C3537"/>
    <mergeCell ref="D3537:H3537"/>
    <mergeCell ref="A3538:C3538"/>
    <mergeCell ref="D3538:H3538"/>
    <mergeCell ref="B3540:F3540"/>
    <mergeCell ref="A3534:C3534"/>
    <mergeCell ref="D3534:H3534"/>
    <mergeCell ref="A3535:C3535"/>
    <mergeCell ref="D3535:H3535"/>
    <mergeCell ref="A3536:C3536"/>
    <mergeCell ref="D3536:J3536"/>
    <mergeCell ref="A3531:C3531"/>
    <mergeCell ref="D3531:F3531"/>
    <mergeCell ref="A3532:C3532"/>
    <mergeCell ref="D3532:H3532"/>
    <mergeCell ref="A3533:C3533"/>
    <mergeCell ref="D3533:H3533"/>
    <mergeCell ref="C3526:H3526"/>
    <mergeCell ref="C3527:H3527"/>
    <mergeCell ref="A3529:C3529"/>
    <mergeCell ref="D3529:H3529"/>
    <mergeCell ref="A3530:C3530"/>
    <mergeCell ref="D3530:F3530"/>
    <mergeCell ref="B3512:F3512"/>
    <mergeCell ref="B3513:F3513"/>
    <mergeCell ref="B3518:F3518"/>
    <mergeCell ref="B3519:F3519"/>
    <mergeCell ref="C3525:H3525"/>
    <mergeCell ref="A3508:C3508"/>
    <mergeCell ref="D3508:J3508"/>
    <mergeCell ref="A3509:C3509"/>
    <mergeCell ref="D3509:H3509"/>
    <mergeCell ref="A3510:C3510"/>
    <mergeCell ref="D3510:H3510"/>
    <mergeCell ref="A3505:C3505"/>
    <mergeCell ref="D3505:H3505"/>
    <mergeCell ref="A3506:C3506"/>
    <mergeCell ref="D3506:H3506"/>
    <mergeCell ref="A3507:C3507"/>
    <mergeCell ref="D3507:H3507"/>
    <mergeCell ref="A3502:C3502"/>
    <mergeCell ref="D3502:F3502"/>
    <mergeCell ref="A3503:C3503"/>
    <mergeCell ref="D3503:F3503"/>
    <mergeCell ref="A3504:C3504"/>
    <mergeCell ref="D3504:H3504"/>
    <mergeCell ref="C3497:H3497"/>
    <mergeCell ref="C3498:H3498"/>
    <mergeCell ref="C3499:H3499"/>
    <mergeCell ref="A3501:C3501"/>
    <mergeCell ref="D3501:H3501"/>
    <mergeCell ref="B3480:F3480"/>
    <mergeCell ref="B3481:F3481"/>
    <mergeCell ref="B3486:F3486"/>
    <mergeCell ref="B3487:F3487"/>
    <mergeCell ref="B3488:F3488"/>
    <mergeCell ref="A3476:C3476"/>
    <mergeCell ref="D3476:J3476"/>
    <mergeCell ref="A3477:C3477"/>
    <mergeCell ref="D3477:H3477"/>
    <mergeCell ref="A3478:C3478"/>
    <mergeCell ref="D3478:H3478"/>
    <mergeCell ref="A3473:C3473"/>
    <mergeCell ref="D3473:H3473"/>
    <mergeCell ref="A3474:C3474"/>
    <mergeCell ref="D3474:H3474"/>
    <mergeCell ref="A3475:C3475"/>
    <mergeCell ref="D3475:H3475"/>
    <mergeCell ref="A3470:C3470"/>
    <mergeCell ref="D3470:F3470"/>
    <mergeCell ref="A3471:C3471"/>
    <mergeCell ref="D3471:F3471"/>
    <mergeCell ref="A3472:C3472"/>
    <mergeCell ref="D3472:H3472"/>
    <mergeCell ref="B3455:F3455"/>
    <mergeCell ref="C3465:H3465"/>
    <mergeCell ref="C3466:H3466"/>
    <mergeCell ref="C3467:H3467"/>
    <mergeCell ref="A3469:C3469"/>
    <mergeCell ref="D3469:H3469"/>
    <mergeCell ref="B3442:F3442"/>
    <mergeCell ref="B3443:F3443"/>
    <mergeCell ref="B3444:F3444"/>
    <mergeCell ref="B3449:F3449"/>
    <mergeCell ref="B3450:F3450"/>
    <mergeCell ref="A3438:C3438"/>
    <mergeCell ref="D3438:J3438"/>
    <mergeCell ref="A3439:C3439"/>
    <mergeCell ref="D3439:H3439"/>
    <mergeCell ref="A3440:C3440"/>
    <mergeCell ref="D3440:H3440"/>
    <mergeCell ref="A3435:C3435"/>
    <mergeCell ref="D3435:H3435"/>
    <mergeCell ref="A3436:C3436"/>
    <mergeCell ref="D3436:H3436"/>
    <mergeCell ref="A3437:C3437"/>
    <mergeCell ref="D3437:H3437"/>
    <mergeCell ref="A3432:C3432"/>
    <mergeCell ref="D3432:F3432"/>
    <mergeCell ref="A3433:C3433"/>
    <mergeCell ref="D3433:F3433"/>
    <mergeCell ref="A3434:C3434"/>
    <mergeCell ref="D3434:H3434"/>
    <mergeCell ref="B3424:F3424"/>
    <mergeCell ref="C3427:H3427"/>
    <mergeCell ref="C3428:H3428"/>
    <mergeCell ref="C3429:H3429"/>
    <mergeCell ref="A3431:C3431"/>
    <mergeCell ref="D3431:H3431"/>
    <mergeCell ref="B3413:F3413"/>
    <mergeCell ref="B3414:F3414"/>
    <mergeCell ref="B3415:F3415"/>
    <mergeCell ref="B3422:F3422"/>
    <mergeCell ref="B3423:F3423"/>
    <mergeCell ref="A3407:C3407"/>
    <mergeCell ref="D3407:J3407"/>
    <mergeCell ref="A3408:C3408"/>
    <mergeCell ref="D3408:H3408"/>
    <mergeCell ref="A3409:C3409"/>
    <mergeCell ref="D3409:H3409"/>
    <mergeCell ref="A3404:C3404"/>
    <mergeCell ref="D3404:H3404"/>
    <mergeCell ref="A3405:C3405"/>
    <mergeCell ref="D3405:H3405"/>
    <mergeCell ref="A3406:C3406"/>
    <mergeCell ref="D3406:H3406"/>
    <mergeCell ref="A3401:C3401"/>
    <mergeCell ref="D3401:F3401"/>
    <mergeCell ref="A3402:C3402"/>
    <mergeCell ref="D3402:F3402"/>
    <mergeCell ref="A3403:C3403"/>
    <mergeCell ref="D3403:H3403"/>
    <mergeCell ref="B3384:F3384"/>
    <mergeCell ref="C3396:H3396"/>
    <mergeCell ref="C3397:H3397"/>
    <mergeCell ref="C3398:H3398"/>
    <mergeCell ref="A3400:C3400"/>
    <mergeCell ref="D3400:H3400"/>
    <mergeCell ref="B3379:F3379"/>
    <mergeCell ref="B3380:F3380"/>
    <mergeCell ref="B3381:F3381"/>
    <mergeCell ref="B3382:F3382"/>
    <mergeCell ref="B3383:F3383"/>
    <mergeCell ref="A3372:C3372"/>
    <mergeCell ref="D3372:H3372"/>
    <mergeCell ref="B3376:F3376"/>
    <mergeCell ref="B3377:F3377"/>
    <mergeCell ref="B3378:F3378"/>
    <mergeCell ref="A3369:C3369"/>
    <mergeCell ref="D3369:H3369"/>
    <mergeCell ref="A3370:C3370"/>
    <mergeCell ref="D3370:J3370"/>
    <mergeCell ref="A3371:C3371"/>
    <mergeCell ref="D3371:H3371"/>
    <mergeCell ref="A3366:C3366"/>
    <mergeCell ref="D3366:H3366"/>
    <mergeCell ref="A3367:C3367"/>
    <mergeCell ref="D3367:H3367"/>
    <mergeCell ref="A3368:C3368"/>
    <mergeCell ref="D3368:H3368"/>
    <mergeCell ref="A3363:C3363"/>
    <mergeCell ref="D3363:H3363"/>
    <mergeCell ref="A3364:C3364"/>
    <mergeCell ref="D3364:F3364"/>
    <mergeCell ref="A3365:C3365"/>
    <mergeCell ref="D3365:F3365"/>
    <mergeCell ref="B3350:F3350"/>
    <mergeCell ref="B3351:F3351"/>
    <mergeCell ref="C3359:H3359"/>
    <mergeCell ref="C3360:H3360"/>
    <mergeCell ref="C3361:H3361"/>
    <mergeCell ref="B3341:F3341"/>
    <mergeCell ref="B3342:F3342"/>
    <mergeCell ref="B3347:F3347"/>
    <mergeCell ref="B3348:F3348"/>
    <mergeCell ref="B3349:F3349"/>
    <mergeCell ref="A3337:C3337"/>
    <mergeCell ref="D3337:J3337"/>
    <mergeCell ref="A3338:C3338"/>
    <mergeCell ref="D3338:H3338"/>
    <mergeCell ref="A3339:C3339"/>
    <mergeCell ref="D3339:H3339"/>
    <mergeCell ref="A3334:C3334"/>
    <mergeCell ref="D3334:H3334"/>
    <mergeCell ref="A3335:C3335"/>
    <mergeCell ref="D3335:H3335"/>
    <mergeCell ref="A3336:C3336"/>
    <mergeCell ref="D3336:H3336"/>
    <mergeCell ref="A3331:C3331"/>
    <mergeCell ref="D3331:F3331"/>
    <mergeCell ref="A3332:C3332"/>
    <mergeCell ref="D3332:F3332"/>
    <mergeCell ref="A3333:C3333"/>
    <mergeCell ref="D3333:H3333"/>
    <mergeCell ref="B3321:F3321"/>
    <mergeCell ref="C3326:H3326"/>
    <mergeCell ref="C3327:H3327"/>
    <mergeCell ref="C3328:H3328"/>
    <mergeCell ref="A3330:C3330"/>
    <mergeCell ref="D3330:H3330"/>
    <mergeCell ref="B3316:F3316"/>
    <mergeCell ref="B3317:F3317"/>
    <mergeCell ref="B3318:F3318"/>
    <mergeCell ref="B3319:F3319"/>
    <mergeCell ref="B3320:F3320"/>
    <mergeCell ref="A3310:C3310"/>
    <mergeCell ref="D3310:H3310"/>
    <mergeCell ref="A3311:C3311"/>
    <mergeCell ref="D3311:H3311"/>
    <mergeCell ref="B3315:F3315"/>
    <mergeCell ref="A3307:C3307"/>
    <mergeCell ref="D3307:H3307"/>
    <mergeCell ref="A3308:C3308"/>
    <mergeCell ref="D3308:H3308"/>
    <mergeCell ref="A3309:C3309"/>
    <mergeCell ref="D3309:J3309"/>
    <mergeCell ref="A3304:C3304"/>
    <mergeCell ref="D3304:F3304"/>
    <mergeCell ref="A3305:C3305"/>
    <mergeCell ref="D3305:H3305"/>
    <mergeCell ref="A3306:C3306"/>
    <mergeCell ref="D3306:H3306"/>
    <mergeCell ref="C3299:H3299"/>
    <mergeCell ref="C3300:H3300"/>
    <mergeCell ref="A3302:C3302"/>
    <mergeCell ref="D3302:H3302"/>
    <mergeCell ref="A3303:C3303"/>
    <mergeCell ref="D3303:F3303"/>
    <mergeCell ref="B3282:F3282"/>
    <mergeCell ref="B3283:F3283"/>
    <mergeCell ref="B3284:F3284"/>
    <mergeCell ref="B3285:F3285"/>
    <mergeCell ref="C3298:H3298"/>
    <mergeCell ref="A3278:C3278"/>
    <mergeCell ref="D3278:H3278"/>
    <mergeCell ref="A3279:C3279"/>
    <mergeCell ref="D3279:H3279"/>
    <mergeCell ref="B3281:F3281"/>
    <mergeCell ref="A3275:C3275"/>
    <mergeCell ref="D3275:H3275"/>
    <mergeCell ref="A3276:C3276"/>
    <mergeCell ref="D3276:H3276"/>
    <mergeCell ref="A3277:C3277"/>
    <mergeCell ref="D3277:J3277"/>
    <mergeCell ref="A3272:C3272"/>
    <mergeCell ref="D3272:F3272"/>
    <mergeCell ref="A3273:C3273"/>
    <mergeCell ref="D3273:H3273"/>
    <mergeCell ref="A3274:C3274"/>
    <mergeCell ref="D3274:H3274"/>
    <mergeCell ref="C3268:H3268"/>
    <mergeCell ref="A3270:C3270"/>
    <mergeCell ref="D3270:H3270"/>
    <mergeCell ref="A3271:C3271"/>
    <mergeCell ref="D3271:F3271"/>
    <mergeCell ref="B3258:F3258"/>
    <mergeCell ref="B3259:F3259"/>
    <mergeCell ref="B3260:F3260"/>
    <mergeCell ref="C3266:H3266"/>
    <mergeCell ref="C3267:H3267"/>
    <mergeCell ref="A3245:C3245"/>
    <mergeCell ref="D3245:H3245"/>
    <mergeCell ref="B3249:F3249"/>
    <mergeCell ref="B3250:F3250"/>
    <mergeCell ref="B3257:F3257"/>
    <mergeCell ref="A3242:C3242"/>
    <mergeCell ref="D3242:H3242"/>
    <mergeCell ref="A3243:C3243"/>
    <mergeCell ref="D3243:J3243"/>
    <mergeCell ref="A3244:C3244"/>
    <mergeCell ref="D3244:H3244"/>
    <mergeCell ref="A3239:C3239"/>
    <mergeCell ref="D3239:H3239"/>
    <mergeCell ref="A3240:C3240"/>
    <mergeCell ref="D3240:H3240"/>
    <mergeCell ref="A3241:C3241"/>
    <mergeCell ref="D3241:H3241"/>
    <mergeCell ref="A3236:C3236"/>
    <mergeCell ref="D3236:H3236"/>
    <mergeCell ref="A3237:C3237"/>
    <mergeCell ref="D3237:F3237"/>
    <mergeCell ref="A3238:C3238"/>
    <mergeCell ref="D3238:F3238"/>
    <mergeCell ref="B3227:F3227"/>
    <mergeCell ref="B3228:F3228"/>
    <mergeCell ref="C3232:H3232"/>
    <mergeCell ref="C3233:H3233"/>
    <mergeCell ref="C3234:H3234"/>
    <mergeCell ref="B3218:F3218"/>
    <mergeCell ref="B3219:F3219"/>
    <mergeCell ref="B3220:F3220"/>
    <mergeCell ref="B3225:F3225"/>
    <mergeCell ref="B3226:F3226"/>
    <mergeCell ref="A3212:C3212"/>
    <mergeCell ref="D3212:H3212"/>
    <mergeCell ref="A3213:C3213"/>
    <mergeCell ref="D3213:H3213"/>
    <mergeCell ref="B3217:F3217"/>
    <mergeCell ref="A3209:C3209"/>
    <mergeCell ref="D3209:H3209"/>
    <mergeCell ref="A3210:C3210"/>
    <mergeCell ref="D3210:H3210"/>
    <mergeCell ref="A3211:C3211"/>
    <mergeCell ref="D3211:J3211"/>
    <mergeCell ref="A3206:C3206"/>
    <mergeCell ref="D3206:F3206"/>
    <mergeCell ref="A3207:C3207"/>
    <mergeCell ref="D3207:H3207"/>
    <mergeCell ref="A3208:C3208"/>
    <mergeCell ref="D3208:H3208"/>
    <mergeCell ref="C3202:H3202"/>
    <mergeCell ref="A3204:C3204"/>
    <mergeCell ref="D3204:H3204"/>
    <mergeCell ref="A3205:C3205"/>
    <mergeCell ref="D3205:F3205"/>
    <mergeCell ref="B3182:F3182"/>
    <mergeCell ref="B3183:F3183"/>
    <mergeCell ref="B3184:F3184"/>
    <mergeCell ref="C3200:H3200"/>
    <mergeCell ref="C3201:H3201"/>
    <mergeCell ref="A3176:C3176"/>
    <mergeCell ref="D3176:H3176"/>
    <mergeCell ref="A3177:C3177"/>
    <mergeCell ref="D3177:H3177"/>
    <mergeCell ref="B3181:F3181"/>
    <mergeCell ref="A3173:C3173"/>
    <mergeCell ref="D3173:H3173"/>
    <mergeCell ref="A3174:C3174"/>
    <mergeCell ref="D3174:H3174"/>
    <mergeCell ref="A3175:C3175"/>
    <mergeCell ref="D3175:J3175"/>
    <mergeCell ref="A3170:C3170"/>
    <mergeCell ref="D3170:F3170"/>
    <mergeCell ref="A3171:C3171"/>
    <mergeCell ref="D3171:H3171"/>
    <mergeCell ref="A3172:C3172"/>
    <mergeCell ref="D3172:H3172"/>
    <mergeCell ref="C3166:H3166"/>
    <mergeCell ref="A3168:C3168"/>
    <mergeCell ref="D3168:H3168"/>
    <mergeCell ref="A3169:C3169"/>
    <mergeCell ref="D3169:F3169"/>
    <mergeCell ref="B3153:F3153"/>
    <mergeCell ref="B3154:F3154"/>
    <mergeCell ref="B3155:F3155"/>
    <mergeCell ref="C3164:H3164"/>
    <mergeCell ref="C3165:H3165"/>
    <mergeCell ref="B3144:F3144"/>
    <mergeCell ref="B3145:F3145"/>
    <mergeCell ref="B3146:F3146"/>
    <mergeCell ref="B3147:F3147"/>
    <mergeCell ref="B3148:F3148"/>
    <mergeCell ref="A3138:C3138"/>
    <mergeCell ref="D3138:H3138"/>
    <mergeCell ref="A3139:C3139"/>
    <mergeCell ref="D3139:H3139"/>
    <mergeCell ref="B3143:F3143"/>
    <mergeCell ref="A3135:C3135"/>
    <mergeCell ref="D3135:H3135"/>
    <mergeCell ref="A3136:C3136"/>
    <mergeCell ref="D3136:H3136"/>
    <mergeCell ref="A3137:C3137"/>
    <mergeCell ref="D3137:J3137"/>
    <mergeCell ref="A3132:C3132"/>
    <mergeCell ref="D3132:F3132"/>
    <mergeCell ref="A3133:C3133"/>
    <mergeCell ref="D3133:H3133"/>
    <mergeCell ref="A3134:C3134"/>
    <mergeCell ref="D3134:H3134"/>
    <mergeCell ref="C3128:H3128"/>
    <mergeCell ref="A3130:C3130"/>
    <mergeCell ref="D3130:H3130"/>
    <mergeCell ref="A3131:C3131"/>
    <mergeCell ref="D3131:F3131"/>
    <mergeCell ref="B3109:F3109"/>
    <mergeCell ref="B3110:F3110"/>
    <mergeCell ref="B3111:F3111"/>
    <mergeCell ref="C3126:H3126"/>
    <mergeCell ref="C3127:H3127"/>
    <mergeCell ref="A3105:C3105"/>
    <mergeCell ref="D3105:H3105"/>
    <mergeCell ref="A3106:C3106"/>
    <mergeCell ref="D3106:H3106"/>
    <mergeCell ref="B3108:F3108"/>
    <mergeCell ref="A3102:C3102"/>
    <mergeCell ref="D3102:H3102"/>
    <mergeCell ref="A3103:C3103"/>
    <mergeCell ref="D3103:H3103"/>
    <mergeCell ref="A3104:C3104"/>
    <mergeCell ref="D3104:J3104"/>
    <mergeCell ref="A3099:C3099"/>
    <mergeCell ref="D3099:F3099"/>
    <mergeCell ref="A3100:C3100"/>
    <mergeCell ref="D3100:H3100"/>
    <mergeCell ref="A3101:C3101"/>
    <mergeCell ref="D3101:H3101"/>
    <mergeCell ref="C3094:H3094"/>
    <mergeCell ref="C3095:H3095"/>
    <mergeCell ref="A3097:C3097"/>
    <mergeCell ref="D3097:H3097"/>
    <mergeCell ref="A3098:C3098"/>
    <mergeCell ref="D3098:F3098"/>
    <mergeCell ref="B3077:F3077"/>
    <mergeCell ref="B3078:F3078"/>
    <mergeCell ref="B3085:F3085"/>
    <mergeCell ref="B3086:F3086"/>
    <mergeCell ref="C3093:H3093"/>
    <mergeCell ref="A3072:C3072"/>
    <mergeCell ref="D3072:H3072"/>
    <mergeCell ref="B3074:F3074"/>
    <mergeCell ref="B3075:F3075"/>
    <mergeCell ref="B3076:F3076"/>
    <mergeCell ref="A3069:C3069"/>
    <mergeCell ref="D3069:H3069"/>
    <mergeCell ref="A3070:C3070"/>
    <mergeCell ref="D3070:J3070"/>
    <mergeCell ref="A3071:C3071"/>
    <mergeCell ref="D3071:H3071"/>
    <mergeCell ref="A3066:C3066"/>
    <mergeCell ref="D3066:H3066"/>
    <mergeCell ref="A3067:C3067"/>
    <mergeCell ref="D3067:H3067"/>
    <mergeCell ref="A3068:C3068"/>
    <mergeCell ref="D3068:H3068"/>
    <mergeCell ref="A3063:C3063"/>
    <mergeCell ref="D3063:H3063"/>
    <mergeCell ref="A3064:C3064"/>
    <mergeCell ref="D3064:F3064"/>
    <mergeCell ref="A3065:C3065"/>
    <mergeCell ref="D3065:F3065"/>
    <mergeCell ref="B3055:F3055"/>
    <mergeCell ref="B3056:F3056"/>
    <mergeCell ref="C3059:H3059"/>
    <mergeCell ref="C3060:H3060"/>
    <mergeCell ref="C3061:H3061"/>
    <mergeCell ref="A3051:C3051"/>
    <mergeCell ref="D3051:H3051"/>
    <mergeCell ref="A3052:C3052"/>
    <mergeCell ref="D3052:H3052"/>
    <mergeCell ref="B3054:F3054"/>
    <mergeCell ref="A3048:C3048"/>
    <mergeCell ref="D3048:H3048"/>
    <mergeCell ref="A3049:C3049"/>
    <mergeCell ref="D3049:H3049"/>
    <mergeCell ref="A3050:C3050"/>
    <mergeCell ref="D3050:J3050"/>
    <mergeCell ref="A3045:C3045"/>
    <mergeCell ref="D3045:F3045"/>
    <mergeCell ref="A3046:C3046"/>
    <mergeCell ref="D3046:H3046"/>
    <mergeCell ref="A3047:C3047"/>
    <mergeCell ref="D3047:H3047"/>
    <mergeCell ref="C3041:H3041"/>
    <mergeCell ref="A3043:C3043"/>
    <mergeCell ref="D3043:H3043"/>
    <mergeCell ref="A3044:C3044"/>
    <mergeCell ref="D3044:F3044"/>
    <mergeCell ref="B3027:F3027"/>
    <mergeCell ref="B3028:F3028"/>
    <mergeCell ref="B3029:F3029"/>
    <mergeCell ref="C3039:H3039"/>
    <mergeCell ref="C3040:H3040"/>
    <mergeCell ref="A3023:C3023"/>
    <mergeCell ref="D3023:H3023"/>
    <mergeCell ref="A3024:C3024"/>
    <mergeCell ref="D3024:H3024"/>
    <mergeCell ref="B3026:F3026"/>
    <mergeCell ref="A3020:C3020"/>
    <mergeCell ref="D3020:H3020"/>
    <mergeCell ref="A3021:C3021"/>
    <mergeCell ref="D3021:H3021"/>
    <mergeCell ref="A3022:C3022"/>
    <mergeCell ref="D3022:J3022"/>
    <mergeCell ref="A3017:C3017"/>
    <mergeCell ref="D3017:F3017"/>
    <mergeCell ref="A3018:C3018"/>
    <mergeCell ref="D3018:H3018"/>
    <mergeCell ref="A3019:C3019"/>
    <mergeCell ref="D3019:H3019"/>
    <mergeCell ref="C3012:H3012"/>
    <mergeCell ref="C3013:H3013"/>
    <mergeCell ref="A3015:C3015"/>
    <mergeCell ref="D3015:H3015"/>
    <mergeCell ref="A3016:C3016"/>
    <mergeCell ref="D3016:F3016"/>
    <mergeCell ref="B3004:F3004"/>
    <mergeCell ref="B3005:F3005"/>
    <mergeCell ref="B3006:F3006"/>
    <mergeCell ref="B3007:F3007"/>
    <mergeCell ref="C3011:H3011"/>
    <mergeCell ref="A2998:C2998"/>
    <mergeCell ref="D2998:H2998"/>
    <mergeCell ref="A2999:C2999"/>
    <mergeCell ref="D2999:H2999"/>
    <mergeCell ref="B3003:F3003"/>
    <mergeCell ref="A2995:C2995"/>
    <mergeCell ref="D2995:H2995"/>
    <mergeCell ref="A2996:C2996"/>
    <mergeCell ref="D2996:H2996"/>
    <mergeCell ref="A2997:C2997"/>
    <mergeCell ref="D2997:J2997"/>
    <mergeCell ref="A2992:C2992"/>
    <mergeCell ref="D2992:F2992"/>
    <mergeCell ref="A2993:C2993"/>
    <mergeCell ref="D2993:H2993"/>
    <mergeCell ref="A2994:C2994"/>
    <mergeCell ref="D2994:H2994"/>
    <mergeCell ref="C2988:H2988"/>
    <mergeCell ref="A2990:C2990"/>
    <mergeCell ref="D2990:H2990"/>
    <mergeCell ref="A2991:C2991"/>
    <mergeCell ref="D2991:F2991"/>
    <mergeCell ref="B2979:F2979"/>
    <mergeCell ref="B2980:F2980"/>
    <mergeCell ref="B2981:F2981"/>
    <mergeCell ref="C2986:H2986"/>
    <mergeCell ref="C2987:H2987"/>
    <mergeCell ref="A2972:C2972"/>
    <mergeCell ref="D2972:H2972"/>
    <mergeCell ref="B2976:F2976"/>
    <mergeCell ref="B2977:F2977"/>
    <mergeCell ref="B2978:F2978"/>
    <mergeCell ref="A2969:C2969"/>
    <mergeCell ref="D2969:H2969"/>
    <mergeCell ref="A2970:C2970"/>
    <mergeCell ref="D2970:J2970"/>
    <mergeCell ref="A2971:C2971"/>
    <mergeCell ref="D2971:H2971"/>
    <mergeCell ref="A2966:C2966"/>
    <mergeCell ref="D2966:H2966"/>
    <mergeCell ref="A2967:C2967"/>
    <mergeCell ref="D2967:H2967"/>
    <mergeCell ref="A2968:C2968"/>
    <mergeCell ref="D2968:H2968"/>
    <mergeCell ref="A2963:C2963"/>
    <mergeCell ref="D2963:H2963"/>
    <mergeCell ref="A2964:C2964"/>
    <mergeCell ref="D2964:F2964"/>
    <mergeCell ref="A2965:C2965"/>
    <mergeCell ref="D2965:F2965"/>
    <mergeCell ref="B2956:F2956"/>
    <mergeCell ref="B2957:F2957"/>
    <mergeCell ref="C2959:H2959"/>
    <mergeCell ref="C2960:H2960"/>
    <mergeCell ref="C2961:H2961"/>
    <mergeCell ref="A2947:C2947"/>
    <mergeCell ref="D2947:H2947"/>
    <mergeCell ref="B2949:F2949"/>
    <mergeCell ref="B2950:F2950"/>
    <mergeCell ref="B2955:F2955"/>
    <mergeCell ref="A2944:C2944"/>
    <mergeCell ref="D2944:H2944"/>
    <mergeCell ref="A2945:C2945"/>
    <mergeCell ref="D2945:J2945"/>
    <mergeCell ref="A2946:C2946"/>
    <mergeCell ref="D2946:H2946"/>
    <mergeCell ref="A2941:C2941"/>
    <mergeCell ref="D2941:H2941"/>
    <mergeCell ref="A2942:C2942"/>
    <mergeCell ref="D2942:H2942"/>
    <mergeCell ref="A2943:C2943"/>
    <mergeCell ref="D2943:H2943"/>
    <mergeCell ref="A2938:C2938"/>
    <mergeCell ref="D2938:H2938"/>
    <mergeCell ref="A2939:C2939"/>
    <mergeCell ref="D2939:F2939"/>
    <mergeCell ref="A2940:C2940"/>
    <mergeCell ref="D2940:F2940"/>
    <mergeCell ref="B2921:F2921"/>
    <mergeCell ref="B2922:F2922"/>
    <mergeCell ref="C2934:H2934"/>
    <mergeCell ref="C2935:H2935"/>
    <mergeCell ref="C2936:H2936"/>
    <mergeCell ref="A2915:C2915"/>
    <mergeCell ref="D2915:J2915"/>
    <mergeCell ref="A2916:C2916"/>
    <mergeCell ref="D2916:H2916"/>
    <mergeCell ref="A2917:C2917"/>
    <mergeCell ref="D2917:H2917"/>
    <mergeCell ref="A2912:C2912"/>
    <mergeCell ref="D2912:H2912"/>
    <mergeCell ref="A2913:C2913"/>
    <mergeCell ref="D2913:H2913"/>
    <mergeCell ref="A2914:C2914"/>
    <mergeCell ref="D2914:H2914"/>
    <mergeCell ref="A2909:C2909"/>
    <mergeCell ref="D2909:F2909"/>
    <mergeCell ref="A2910:C2910"/>
    <mergeCell ref="D2910:F2910"/>
    <mergeCell ref="A2911:C2911"/>
    <mergeCell ref="D2911:H2911"/>
    <mergeCell ref="B2898:F2898"/>
    <mergeCell ref="C2904:H2904"/>
    <mergeCell ref="C2905:H2905"/>
    <mergeCell ref="C2906:H2906"/>
    <mergeCell ref="A2908:C2908"/>
    <mergeCell ref="D2908:H2908"/>
    <mergeCell ref="B2889:F2889"/>
    <mergeCell ref="B2890:F2890"/>
    <mergeCell ref="B2891:F2891"/>
    <mergeCell ref="B2896:F2896"/>
    <mergeCell ref="B2897:F2897"/>
    <mergeCell ref="A2883:C2883"/>
    <mergeCell ref="D2883:J2883"/>
    <mergeCell ref="A2884:C2884"/>
    <mergeCell ref="D2884:H2884"/>
    <mergeCell ref="A2885:C2885"/>
    <mergeCell ref="D2885:H2885"/>
    <mergeCell ref="A2880:C2880"/>
    <mergeCell ref="D2880:H2880"/>
    <mergeCell ref="A2881:C2881"/>
    <mergeCell ref="D2881:H2881"/>
    <mergeCell ref="A2882:C2882"/>
    <mergeCell ref="D2882:H2882"/>
    <mergeCell ref="A2877:C2877"/>
    <mergeCell ref="D2877:F2877"/>
    <mergeCell ref="A2878:C2878"/>
    <mergeCell ref="D2878:F2878"/>
    <mergeCell ref="A2879:C2879"/>
    <mergeCell ref="D2879:H2879"/>
    <mergeCell ref="C2872:H2872"/>
    <mergeCell ref="C2873:H2873"/>
    <mergeCell ref="C2874:H2874"/>
    <mergeCell ref="A2876:C2876"/>
    <mergeCell ref="D2876:H2876"/>
    <mergeCell ref="B2852:F2852"/>
    <mergeCell ref="B2853:F2853"/>
    <mergeCell ref="B2858:F2858"/>
    <mergeCell ref="B2859:F2859"/>
    <mergeCell ref="B2860:F2860"/>
    <mergeCell ref="A2848:C2848"/>
    <mergeCell ref="D2848:H2848"/>
    <mergeCell ref="A2849:C2849"/>
    <mergeCell ref="D2849:H2849"/>
    <mergeCell ref="B2851:F2851"/>
    <mergeCell ref="A2845:C2845"/>
    <mergeCell ref="D2845:H2845"/>
    <mergeCell ref="A2846:C2846"/>
    <mergeCell ref="D2846:H2846"/>
    <mergeCell ref="A2847:C2847"/>
    <mergeCell ref="D2847:J2847"/>
    <mergeCell ref="A2842:C2842"/>
    <mergeCell ref="D2842:F2842"/>
    <mergeCell ref="A2843:C2843"/>
    <mergeCell ref="D2843:H2843"/>
    <mergeCell ref="A2844:C2844"/>
    <mergeCell ref="D2844:H2844"/>
    <mergeCell ref="C2838:H2838"/>
    <mergeCell ref="A2840:C2840"/>
    <mergeCell ref="D2840:H2840"/>
    <mergeCell ref="A2841:C2841"/>
    <mergeCell ref="D2841:F2841"/>
    <mergeCell ref="B2832:F2832"/>
    <mergeCell ref="B2833:F2833"/>
    <mergeCell ref="B2834:F2834"/>
    <mergeCell ref="C2836:H2836"/>
    <mergeCell ref="C2837:H2837"/>
    <mergeCell ref="A2828:C2828"/>
    <mergeCell ref="D2828:J2828"/>
    <mergeCell ref="A2829:C2829"/>
    <mergeCell ref="D2829:H2829"/>
    <mergeCell ref="A2830:C2830"/>
    <mergeCell ref="D2830:H2830"/>
    <mergeCell ref="A2825:C2825"/>
    <mergeCell ref="D2825:H2825"/>
    <mergeCell ref="A2826:C2826"/>
    <mergeCell ref="D2826:H2826"/>
    <mergeCell ref="A2827:C2827"/>
    <mergeCell ref="D2827:H2827"/>
    <mergeCell ref="A2822:C2822"/>
    <mergeCell ref="D2822:F2822"/>
    <mergeCell ref="A2823:C2823"/>
    <mergeCell ref="D2823:F2823"/>
    <mergeCell ref="A2824:C2824"/>
    <mergeCell ref="D2824:H2824"/>
    <mergeCell ref="C2817:H2817"/>
    <mergeCell ref="C2818:H2818"/>
    <mergeCell ref="C2819:H2819"/>
    <mergeCell ref="A2821:C2821"/>
    <mergeCell ref="D2821:H2821"/>
    <mergeCell ref="A2809:C2809"/>
    <mergeCell ref="D2809:H2809"/>
    <mergeCell ref="B2813:F2813"/>
    <mergeCell ref="B2814:F2814"/>
    <mergeCell ref="B2815:F2815"/>
    <mergeCell ref="A2806:C2806"/>
    <mergeCell ref="D2806:H2806"/>
    <mergeCell ref="A2807:C2807"/>
    <mergeCell ref="D2807:J2807"/>
    <mergeCell ref="A2808:C2808"/>
    <mergeCell ref="D2808:H2808"/>
    <mergeCell ref="A2803:C2803"/>
    <mergeCell ref="D2803:H2803"/>
    <mergeCell ref="A2804:C2804"/>
    <mergeCell ref="D2804:H2804"/>
    <mergeCell ref="A2805:C2805"/>
    <mergeCell ref="D2805:H2805"/>
    <mergeCell ref="A2800:C2800"/>
    <mergeCell ref="D2800:H2800"/>
    <mergeCell ref="A2801:C2801"/>
    <mergeCell ref="D2801:F2801"/>
    <mergeCell ref="A2802:C2802"/>
    <mergeCell ref="D2802:F2802"/>
    <mergeCell ref="B2787:F2787"/>
    <mergeCell ref="B2788:F2788"/>
    <mergeCell ref="C2796:H2796"/>
    <mergeCell ref="C2797:H2797"/>
    <mergeCell ref="C2798:H2798"/>
    <mergeCell ref="B2776:F2776"/>
    <mergeCell ref="B2777:F2777"/>
    <mergeCell ref="B2778:F2778"/>
    <mergeCell ref="B2785:F2785"/>
    <mergeCell ref="B2786:F2786"/>
    <mergeCell ref="A2772:C2772"/>
    <mergeCell ref="D2772:J2772"/>
    <mergeCell ref="A2773:C2773"/>
    <mergeCell ref="D2773:H2773"/>
    <mergeCell ref="A2774:C2774"/>
    <mergeCell ref="D2774:H2774"/>
    <mergeCell ref="A2769:C2769"/>
    <mergeCell ref="D2769:H2769"/>
    <mergeCell ref="A2770:C2770"/>
    <mergeCell ref="D2770:H2770"/>
    <mergeCell ref="A2771:C2771"/>
    <mergeCell ref="D2771:H2771"/>
    <mergeCell ref="A2766:C2766"/>
    <mergeCell ref="D2766:F2766"/>
    <mergeCell ref="A2767:C2767"/>
    <mergeCell ref="D2767:F2767"/>
    <mergeCell ref="A2768:C2768"/>
    <mergeCell ref="D2768:H2768"/>
    <mergeCell ref="C2761:H2761"/>
    <mergeCell ref="C2762:H2762"/>
    <mergeCell ref="C2763:H2763"/>
    <mergeCell ref="A2765:C2765"/>
    <mergeCell ref="D2765:H2765"/>
    <mergeCell ref="B2749:F2749"/>
    <mergeCell ref="B2756:F2756"/>
    <mergeCell ref="B2757:F2757"/>
    <mergeCell ref="B2758:F2758"/>
    <mergeCell ref="B2759:F2759"/>
    <mergeCell ref="A2740:C2740"/>
    <mergeCell ref="D2740:H2740"/>
    <mergeCell ref="B2742:F2742"/>
    <mergeCell ref="B2743:F2743"/>
    <mergeCell ref="B2748:F2748"/>
    <mergeCell ref="A2737:C2737"/>
    <mergeCell ref="D2737:H2737"/>
    <mergeCell ref="A2738:C2738"/>
    <mergeCell ref="D2738:J2738"/>
    <mergeCell ref="A2739:C2739"/>
    <mergeCell ref="D2739:H2739"/>
    <mergeCell ref="A2734:C2734"/>
    <mergeCell ref="D2734:H2734"/>
    <mergeCell ref="A2735:C2735"/>
    <mergeCell ref="D2735:H2735"/>
    <mergeCell ref="A2736:C2736"/>
    <mergeCell ref="D2736:H2736"/>
    <mergeCell ref="A2731:C2731"/>
    <mergeCell ref="D2731:H2731"/>
    <mergeCell ref="A2732:C2732"/>
    <mergeCell ref="D2732:F2732"/>
    <mergeCell ref="A2733:C2733"/>
    <mergeCell ref="D2733:F2733"/>
    <mergeCell ref="B2721:F2721"/>
    <mergeCell ref="B2722:F2722"/>
    <mergeCell ref="C2727:H2727"/>
    <mergeCell ref="C2728:H2728"/>
    <mergeCell ref="C2729:H2729"/>
    <mergeCell ref="B2712:F2712"/>
    <mergeCell ref="B2713:F2713"/>
    <mergeCell ref="B2714:F2714"/>
    <mergeCell ref="B2715:F2715"/>
    <mergeCell ref="B2716:F2716"/>
    <mergeCell ref="A2706:C2706"/>
    <mergeCell ref="D2706:H2706"/>
    <mergeCell ref="A2707:C2707"/>
    <mergeCell ref="D2707:H2707"/>
    <mergeCell ref="B2711:F2711"/>
    <mergeCell ref="A2703:C2703"/>
    <mergeCell ref="D2703:H2703"/>
    <mergeCell ref="A2704:C2704"/>
    <mergeCell ref="D2704:H2704"/>
    <mergeCell ref="A2705:C2705"/>
    <mergeCell ref="D2705:J2705"/>
    <mergeCell ref="A2700:C2700"/>
    <mergeCell ref="D2700:F2700"/>
    <mergeCell ref="A2701:C2701"/>
    <mergeCell ref="D2701:H2701"/>
    <mergeCell ref="A2702:C2702"/>
    <mergeCell ref="D2702:H2702"/>
    <mergeCell ref="C2695:H2695"/>
    <mergeCell ref="C2696:H2696"/>
    <mergeCell ref="A2698:C2698"/>
    <mergeCell ref="D2698:H2698"/>
    <mergeCell ref="A2699:C2699"/>
    <mergeCell ref="D2699:F2699"/>
    <mergeCell ref="B2682:F2682"/>
    <mergeCell ref="B2683:F2683"/>
    <mergeCell ref="B2684:F2684"/>
    <mergeCell ref="B2685:F2685"/>
    <mergeCell ref="C2694:H2694"/>
    <mergeCell ref="A2678:C2678"/>
    <mergeCell ref="D2678:J2678"/>
    <mergeCell ref="A2679:C2679"/>
    <mergeCell ref="D2679:H2679"/>
    <mergeCell ref="A2680:C2680"/>
    <mergeCell ref="D2680:H2680"/>
    <mergeCell ref="A2675:C2675"/>
    <mergeCell ref="D2675:H2675"/>
    <mergeCell ref="A2676:C2676"/>
    <mergeCell ref="D2676:H2676"/>
    <mergeCell ref="A2677:C2677"/>
    <mergeCell ref="D2677:H2677"/>
    <mergeCell ref="A2672:C2672"/>
    <mergeCell ref="D2672:F2672"/>
    <mergeCell ref="A2673:C2673"/>
    <mergeCell ref="D2673:F2673"/>
    <mergeCell ref="A2674:C2674"/>
    <mergeCell ref="D2674:H2674"/>
    <mergeCell ref="B2661:F2661"/>
    <mergeCell ref="C2667:H2667"/>
    <mergeCell ref="C2668:H2668"/>
    <mergeCell ref="C2669:H2669"/>
    <mergeCell ref="A2671:C2671"/>
    <mergeCell ref="D2671:H2671"/>
    <mergeCell ref="B2648:F2648"/>
    <mergeCell ref="B2649:F2649"/>
    <mergeCell ref="B2654:F2654"/>
    <mergeCell ref="B2655:F2655"/>
    <mergeCell ref="B2660:F2660"/>
    <mergeCell ref="A2644:C2644"/>
    <mergeCell ref="D2644:J2644"/>
    <mergeCell ref="A2645:C2645"/>
    <mergeCell ref="D2645:H2645"/>
    <mergeCell ref="A2646:C2646"/>
    <mergeCell ref="D2646:H2646"/>
    <mergeCell ref="A2641:C2641"/>
    <mergeCell ref="D2641:H2641"/>
    <mergeCell ref="A2642:C2642"/>
    <mergeCell ref="D2642:H2642"/>
    <mergeCell ref="A2643:C2643"/>
    <mergeCell ref="D2643:H2643"/>
    <mergeCell ref="A2638:C2638"/>
    <mergeCell ref="D2638:F2638"/>
    <mergeCell ref="A2639:C2639"/>
    <mergeCell ref="D2639:F2639"/>
    <mergeCell ref="A2640:C2640"/>
    <mergeCell ref="D2640:H2640"/>
    <mergeCell ref="C2633:H2633"/>
    <mergeCell ref="C2634:H2634"/>
    <mergeCell ref="C2635:H2635"/>
    <mergeCell ref="A2637:C2637"/>
    <mergeCell ref="D2637:H2637"/>
    <mergeCell ref="B2622:F2622"/>
    <mergeCell ref="B2623:F2623"/>
    <mergeCell ref="B2628:F2628"/>
    <mergeCell ref="B2629:F2629"/>
    <mergeCell ref="B2630:F2630"/>
    <mergeCell ref="A2618:C2618"/>
    <mergeCell ref="D2618:J2618"/>
    <mergeCell ref="A2619:C2619"/>
    <mergeCell ref="D2619:H2619"/>
    <mergeCell ref="A2620:C2620"/>
    <mergeCell ref="D2620:H2620"/>
    <mergeCell ref="A2615:C2615"/>
    <mergeCell ref="D2615:H2615"/>
    <mergeCell ref="A2616:C2616"/>
    <mergeCell ref="D2616:H2616"/>
    <mergeCell ref="A2617:C2617"/>
    <mergeCell ref="D2617:H2617"/>
    <mergeCell ref="A2612:C2612"/>
    <mergeCell ref="D2612:F2612"/>
    <mergeCell ref="A2613:C2613"/>
    <mergeCell ref="D2613:F2613"/>
    <mergeCell ref="A2614:C2614"/>
    <mergeCell ref="D2614:H2614"/>
    <mergeCell ref="B2602:F2602"/>
    <mergeCell ref="C2607:H2607"/>
    <mergeCell ref="C2608:H2608"/>
    <mergeCell ref="C2609:H2609"/>
    <mergeCell ref="A2611:C2611"/>
    <mergeCell ref="D2611:H2611"/>
    <mergeCell ref="B2593:F2593"/>
    <mergeCell ref="B2594:F2594"/>
    <mergeCell ref="B2595:F2595"/>
    <mergeCell ref="B2600:F2600"/>
    <mergeCell ref="B2601:F2601"/>
    <mergeCell ref="A2589:C2589"/>
    <mergeCell ref="D2589:J2589"/>
    <mergeCell ref="A2590:C2590"/>
    <mergeCell ref="D2590:H2590"/>
    <mergeCell ref="A2591:C2591"/>
    <mergeCell ref="D2591:H2591"/>
    <mergeCell ref="A2586:C2586"/>
    <mergeCell ref="D2586:H2586"/>
    <mergeCell ref="A2587:C2587"/>
    <mergeCell ref="D2587:H2587"/>
    <mergeCell ref="A2588:C2588"/>
    <mergeCell ref="D2588:H2588"/>
    <mergeCell ref="A2583:C2583"/>
    <mergeCell ref="D2583:F2583"/>
    <mergeCell ref="A2584:C2584"/>
    <mergeCell ref="D2584:F2584"/>
    <mergeCell ref="A2585:C2585"/>
    <mergeCell ref="D2585:H2585"/>
    <mergeCell ref="B2568:F2568"/>
    <mergeCell ref="C2578:H2578"/>
    <mergeCell ref="C2579:H2579"/>
    <mergeCell ref="C2580:H2580"/>
    <mergeCell ref="A2582:C2582"/>
    <mergeCell ref="D2582:H2582"/>
    <mergeCell ref="B2555:F2555"/>
    <mergeCell ref="B2556:F2556"/>
    <mergeCell ref="B2557:F2557"/>
    <mergeCell ref="B2562:F2562"/>
    <mergeCell ref="B2563:F2563"/>
    <mergeCell ref="A2551:C2551"/>
    <mergeCell ref="D2551:J2551"/>
    <mergeCell ref="A2552:C2552"/>
    <mergeCell ref="D2552:H2552"/>
    <mergeCell ref="A2553:C2553"/>
    <mergeCell ref="D2553:H2553"/>
    <mergeCell ref="A2548:C2548"/>
    <mergeCell ref="D2548:H2548"/>
    <mergeCell ref="A2549:C2549"/>
    <mergeCell ref="D2549:H2549"/>
    <mergeCell ref="A2550:C2550"/>
    <mergeCell ref="D2550:H2550"/>
    <mergeCell ref="A2545:C2545"/>
    <mergeCell ref="D2545:F2545"/>
    <mergeCell ref="A2546:C2546"/>
    <mergeCell ref="D2546:F2546"/>
    <mergeCell ref="A2547:C2547"/>
    <mergeCell ref="D2547:H2547"/>
    <mergeCell ref="C2540:H2540"/>
    <mergeCell ref="C2541:H2541"/>
    <mergeCell ref="C2542:H2542"/>
    <mergeCell ref="A2544:C2544"/>
    <mergeCell ref="D2544:H2544"/>
    <mergeCell ref="B2527:F2527"/>
    <mergeCell ref="B2528:F2528"/>
    <mergeCell ref="B2535:F2535"/>
    <mergeCell ref="B2536:F2536"/>
    <mergeCell ref="B2537:F2537"/>
    <mergeCell ref="A2521:C2521"/>
    <mergeCell ref="D2521:H2521"/>
    <mergeCell ref="A2522:C2522"/>
    <mergeCell ref="D2522:H2522"/>
    <mergeCell ref="B2526:F2526"/>
    <mergeCell ref="A2518:C2518"/>
    <mergeCell ref="D2518:H2518"/>
    <mergeCell ref="A2519:C2519"/>
    <mergeCell ref="D2519:H2519"/>
    <mergeCell ref="A2520:C2520"/>
    <mergeCell ref="D2520:J2520"/>
    <mergeCell ref="A2515:C2515"/>
    <mergeCell ref="D2515:F2515"/>
    <mergeCell ref="A2516:C2516"/>
    <mergeCell ref="D2516:H2516"/>
    <mergeCell ref="A2517:C2517"/>
    <mergeCell ref="D2517:H2517"/>
    <mergeCell ref="C2510:H2510"/>
    <mergeCell ref="C2511:H2511"/>
    <mergeCell ref="A2513:C2513"/>
    <mergeCell ref="D2513:H2513"/>
    <mergeCell ref="A2514:C2514"/>
    <mergeCell ref="D2514:F2514"/>
    <mergeCell ref="B2498:F2498"/>
    <mergeCell ref="B2499:F2499"/>
    <mergeCell ref="B2500:F2500"/>
    <mergeCell ref="B2501:F2501"/>
    <mergeCell ref="C2509:H2509"/>
    <mergeCell ref="B2493:F2493"/>
    <mergeCell ref="B2494:F2494"/>
    <mergeCell ref="B2495:F2495"/>
    <mergeCell ref="B2496:F2496"/>
    <mergeCell ref="B2497:F2497"/>
    <mergeCell ref="A2487:C2487"/>
    <mergeCell ref="D2487:J2487"/>
    <mergeCell ref="A2488:C2488"/>
    <mergeCell ref="D2488:H2488"/>
    <mergeCell ref="A2489:C2489"/>
    <mergeCell ref="D2489:H2489"/>
    <mergeCell ref="A2484:C2484"/>
    <mergeCell ref="D2484:H2484"/>
    <mergeCell ref="A2485:C2485"/>
    <mergeCell ref="D2485:H2485"/>
    <mergeCell ref="A2486:C2486"/>
    <mergeCell ref="D2486:H2486"/>
    <mergeCell ref="A2481:C2481"/>
    <mergeCell ref="D2481:F2481"/>
    <mergeCell ref="A2482:C2482"/>
    <mergeCell ref="D2482:F2482"/>
    <mergeCell ref="A2483:C2483"/>
    <mergeCell ref="D2483:H2483"/>
    <mergeCell ref="B2469:F2469"/>
    <mergeCell ref="C2476:H2476"/>
    <mergeCell ref="C2477:H2477"/>
    <mergeCell ref="C2478:H2478"/>
    <mergeCell ref="A2480:C2480"/>
    <mergeCell ref="D2480:H2480"/>
    <mergeCell ref="B2464:F2464"/>
    <mergeCell ref="B2465:F2465"/>
    <mergeCell ref="B2466:F2466"/>
    <mergeCell ref="B2467:F2467"/>
    <mergeCell ref="B2468:F2468"/>
    <mergeCell ref="A2457:C2457"/>
    <mergeCell ref="D2457:H2457"/>
    <mergeCell ref="B2461:F2461"/>
    <mergeCell ref="B2462:F2462"/>
    <mergeCell ref="B2463:F2463"/>
    <mergeCell ref="A2454:C2454"/>
    <mergeCell ref="D2454:H2454"/>
    <mergeCell ref="A2455:C2455"/>
    <mergeCell ref="D2455:J2455"/>
    <mergeCell ref="A2456:C2456"/>
    <mergeCell ref="D2456:H2456"/>
    <mergeCell ref="A2451:C2451"/>
    <mergeCell ref="D2451:H2451"/>
    <mergeCell ref="A2452:C2452"/>
    <mergeCell ref="D2452:H2452"/>
    <mergeCell ref="A2453:C2453"/>
    <mergeCell ref="D2453:H2453"/>
    <mergeCell ref="A2448:C2448"/>
    <mergeCell ref="D2448:H2448"/>
    <mergeCell ref="A2449:C2449"/>
    <mergeCell ref="D2449:F2449"/>
    <mergeCell ref="A2450:C2450"/>
    <mergeCell ref="D2450:F2450"/>
    <mergeCell ref="B2438:F2438"/>
    <mergeCell ref="B2439:F2439"/>
    <mergeCell ref="C2444:H2444"/>
    <mergeCell ref="C2445:H2445"/>
    <mergeCell ref="C2446:H2446"/>
    <mergeCell ref="B2433:F2433"/>
    <mergeCell ref="B2434:F2434"/>
    <mergeCell ref="B2435:F2435"/>
    <mergeCell ref="B2436:F2436"/>
    <mergeCell ref="B2437:F2437"/>
    <mergeCell ref="A2427:C2427"/>
    <mergeCell ref="D2427:J2427"/>
    <mergeCell ref="A2428:C2428"/>
    <mergeCell ref="D2428:H2428"/>
    <mergeCell ref="A2429:C2429"/>
    <mergeCell ref="D2429:H2429"/>
    <mergeCell ref="A2424:C2424"/>
    <mergeCell ref="D2424:H2424"/>
    <mergeCell ref="A2425:C2425"/>
    <mergeCell ref="D2425:H2425"/>
    <mergeCell ref="A2426:C2426"/>
    <mergeCell ref="D2426:H2426"/>
    <mergeCell ref="A2421:C2421"/>
    <mergeCell ref="D2421:F2421"/>
    <mergeCell ref="A2422:C2422"/>
    <mergeCell ref="D2422:F2422"/>
    <mergeCell ref="A2423:C2423"/>
    <mergeCell ref="D2423:H2423"/>
    <mergeCell ref="B2406:F2406"/>
    <mergeCell ref="C2416:H2416"/>
    <mergeCell ref="C2417:H2417"/>
    <mergeCell ref="C2418:H2418"/>
    <mergeCell ref="A2420:C2420"/>
    <mergeCell ref="D2420:H2420"/>
    <mergeCell ref="B2401:F2401"/>
    <mergeCell ref="B2402:F2402"/>
    <mergeCell ref="B2403:F2403"/>
    <mergeCell ref="B2404:F2404"/>
    <mergeCell ref="B2405:F2405"/>
    <mergeCell ref="A2397:C2397"/>
    <mergeCell ref="D2397:H2397"/>
    <mergeCell ref="A2398:C2398"/>
    <mergeCell ref="D2398:H2398"/>
    <mergeCell ref="B2400:F2400"/>
    <mergeCell ref="A2394:C2394"/>
    <mergeCell ref="D2394:H2394"/>
    <mergeCell ref="A2395:C2395"/>
    <mergeCell ref="D2395:H2395"/>
    <mergeCell ref="A2396:C2396"/>
    <mergeCell ref="D2396:J2396"/>
    <mergeCell ref="A2391:C2391"/>
    <mergeCell ref="D2391:F2391"/>
    <mergeCell ref="A2392:C2392"/>
    <mergeCell ref="D2392:H2392"/>
    <mergeCell ref="A2393:C2393"/>
    <mergeCell ref="D2393:H2393"/>
    <mergeCell ref="C2387:H2387"/>
    <mergeCell ref="A2389:C2389"/>
    <mergeCell ref="D2389:H2389"/>
    <mergeCell ref="A2390:C2390"/>
    <mergeCell ref="D2390:F2390"/>
    <mergeCell ref="B2377:F2377"/>
    <mergeCell ref="B2378:F2378"/>
    <mergeCell ref="B2379:F2379"/>
    <mergeCell ref="C2385:H2385"/>
    <mergeCell ref="C2386:H2386"/>
    <mergeCell ref="A2364:C2364"/>
    <mergeCell ref="D2364:H2364"/>
    <mergeCell ref="B2368:F2368"/>
    <mergeCell ref="B2369:F2369"/>
    <mergeCell ref="B2376:F2376"/>
    <mergeCell ref="A2361:C2361"/>
    <mergeCell ref="D2361:H2361"/>
    <mergeCell ref="A2362:C2362"/>
    <mergeCell ref="D2362:J2362"/>
    <mergeCell ref="A2363:C2363"/>
    <mergeCell ref="D2363:H2363"/>
    <mergeCell ref="A2358:C2358"/>
    <mergeCell ref="D2358:H2358"/>
    <mergeCell ref="A2359:C2359"/>
    <mergeCell ref="D2359:H2359"/>
    <mergeCell ref="A2360:C2360"/>
    <mergeCell ref="D2360:H2360"/>
    <mergeCell ref="A2355:C2355"/>
    <mergeCell ref="D2355:H2355"/>
    <mergeCell ref="A2356:C2356"/>
    <mergeCell ref="D2356:F2356"/>
    <mergeCell ref="A2357:C2357"/>
    <mergeCell ref="D2357:F2357"/>
    <mergeCell ref="B2346:F2346"/>
    <mergeCell ref="B2347:F2347"/>
    <mergeCell ref="C2351:H2351"/>
    <mergeCell ref="C2352:H2352"/>
    <mergeCell ref="C2353:H2353"/>
    <mergeCell ref="B2337:F2337"/>
    <mergeCell ref="B2338:F2338"/>
    <mergeCell ref="B2339:F2339"/>
    <mergeCell ref="B2344:F2344"/>
    <mergeCell ref="B2345:F2345"/>
    <mergeCell ref="A2331:C2331"/>
    <mergeCell ref="D2331:H2331"/>
    <mergeCell ref="A2332:C2332"/>
    <mergeCell ref="D2332:H2332"/>
    <mergeCell ref="B2336:F2336"/>
    <mergeCell ref="A2328:C2328"/>
    <mergeCell ref="D2328:H2328"/>
    <mergeCell ref="A2329:C2329"/>
    <mergeCell ref="D2329:H2329"/>
    <mergeCell ref="A2330:C2330"/>
    <mergeCell ref="D2330:J2330"/>
    <mergeCell ref="A2325:C2325"/>
    <mergeCell ref="D2325:F2325"/>
    <mergeCell ref="A2326:C2326"/>
    <mergeCell ref="D2326:H2326"/>
    <mergeCell ref="A2327:C2327"/>
    <mergeCell ref="D2327:H2327"/>
    <mergeCell ref="C2320:H2320"/>
    <mergeCell ref="C2321:H2321"/>
    <mergeCell ref="A2323:C2323"/>
    <mergeCell ref="D2323:H2323"/>
    <mergeCell ref="A2324:C2324"/>
    <mergeCell ref="D2324:F2324"/>
    <mergeCell ref="B2312:F2312"/>
    <mergeCell ref="B2313:F2313"/>
    <mergeCell ref="B2314:F2314"/>
    <mergeCell ref="B2315:F2315"/>
    <mergeCell ref="C2319:H2319"/>
    <mergeCell ref="A2301:C2301"/>
    <mergeCell ref="D2301:H2301"/>
    <mergeCell ref="B2305:F2305"/>
    <mergeCell ref="B2306:F2306"/>
    <mergeCell ref="B2307:F2307"/>
    <mergeCell ref="A2298:C2298"/>
    <mergeCell ref="D2298:H2298"/>
    <mergeCell ref="A2299:C2299"/>
    <mergeCell ref="D2299:J2299"/>
    <mergeCell ref="A2300:C2300"/>
    <mergeCell ref="D2300:H2300"/>
    <mergeCell ref="A2295:C2295"/>
    <mergeCell ref="D2295:H2295"/>
    <mergeCell ref="A2296:C2296"/>
    <mergeCell ref="D2296:H2296"/>
    <mergeCell ref="A2297:C2297"/>
    <mergeCell ref="D2297:H2297"/>
    <mergeCell ref="A2292:C2292"/>
    <mergeCell ref="D2292:H2292"/>
    <mergeCell ref="A2293:C2293"/>
    <mergeCell ref="D2293:F2293"/>
    <mergeCell ref="A2294:C2294"/>
    <mergeCell ref="D2294:F2294"/>
    <mergeCell ref="B2271:F2271"/>
    <mergeCell ref="B2272:F2272"/>
    <mergeCell ref="C2288:H2288"/>
    <mergeCell ref="C2289:H2289"/>
    <mergeCell ref="C2290:H2290"/>
    <mergeCell ref="B2262:F2262"/>
    <mergeCell ref="B2263:F2263"/>
    <mergeCell ref="B2268:F2268"/>
    <mergeCell ref="B2269:F2269"/>
    <mergeCell ref="B2270:F2270"/>
    <mergeCell ref="A2258:C2258"/>
    <mergeCell ref="D2258:J2258"/>
    <mergeCell ref="A2259:C2259"/>
    <mergeCell ref="D2259:H2259"/>
    <mergeCell ref="A2260:C2260"/>
    <mergeCell ref="D2260:H2260"/>
    <mergeCell ref="A2255:C2255"/>
    <mergeCell ref="D2255:H2255"/>
    <mergeCell ref="A2256:C2256"/>
    <mergeCell ref="D2256:H2256"/>
    <mergeCell ref="A2257:C2257"/>
    <mergeCell ref="D2257:H2257"/>
    <mergeCell ref="A2252:C2252"/>
    <mergeCell ref="D2252:F2252"/>
    <mergeCell ref="A2253:C2253"/>
    <mergeCell ref="D2253:F2253"/>
    <mergeCell ref="A2254:C2254"/>
    <mergeCell ref="D2254:H2254"/>
    <mergeCell ref="C2247:H2247"/>
    <mergeCell ref="C2248:H2248"/>
    <mergeCell ref="C2249:H2249"/>
    <mergeCell ref="A2251:C2251"/>
    <mergeCell ref="D2251:H2251"/>
    <mergeCell ref="B2235:F2235"/>
    <mergeCell ref="B2242:F2242"/>
    <mergeCell ref="B2243:F2243"/>
    <mergeCell ref="B2244:F2244"/>
    <mergeCell ref="B2245:F2245"/>
    <mergeCell ref="A2231:C2231"/>
    <mergeCell ref="D2231:H2231"/>
    <mergeCell ref="A2232:C2232"/>
    <mergeCell ref="D2232:H2232"/>
    <mergeCell ref="B2234:F2234"/>
    <mergeCell ref="A2228:C2228"/>
    <mergeCell ref="D2228:H2228"/>
    <mergeCell ref="A2229:C2229"/>
    <mergeCell ref="D2229:H2229"/>
    <mergeCell ref="A2230:C2230"/>
    <mergeCell ref="D2230:J2230"/>
    <mergeCell ref="A2225:C2225"/>
    <mergeCell ref="D2225:F2225"/>
    <mergeCell ref="A2226:C2226"/>
    <mergeCell ref="D2226:H2226"/>
    <mergeCell ref="A2227:C2227"/>
    <mergeCell ref="D2227:H2227"/>
    <mergeCell ref="C2221:H2221"/>
    <mergeCell ref="A2223:C2223"/>
    <mergeCell ref="D2223:H2223"/>
    <mergeCell ref="A2224:C2224"/>
    <mergeCell ref="D2224:F2224"/>
    <mergeCell ref="B2209:F2209"/>
    <mergeCell ref="B2210:F2210"/>
    <mergeCell ref="B2211:F2211"/>
    <mergeCell ref="C2219:H2219"/>
    <mergeCell ref="C2220:H2220"/>
    <mergeCell ref="A2203:C2203"/>
    <mergeCell ref="D2203:J2203"/>
    <mergeCell ref="A2204:C2204"/>
    <mergeCell ref="D2204:H2204"/>
    <mergeCell ref="A2205:C2205"/>
    <mergeCell ref="D2205:H2205"/>
    <mergeCell ref="A2200:C2200"/>
    <mergeCell ref="D2200:H2200"/>
    <mergeCell ref="A2201:C2201"/>
    <mergeCell ref="D2201:H2201"/>
    <mergeCell ref="A2202:C2202"/>
    <mergeCell ref="D2202:H2202"/>
    <mergeCell ref="A2197:C2197"/>
    <mergeCell ref="D2197:F2197"/>
    <mergeCell ref="A2198:C2198"/>
    <mergeCell ref="D2198:F2198"/>
    <mergeCell ref="A2199:C2199"/>
    <mergeCell ref="D2199:H2199"/>
    <mergeCell ref="B2185:F2185"/>
    <mergeCell ref="C2192:H2192"/>
    <mergeCell ref="C2193:H2193"/>
    <mergeCell ref="C2194:H2194"/>
    <mergeCell ref="A2196:C2196"/>
    <mergeCell ref="D2196:H2196"/>
    <mergeCell ref="B2180:F2180"/>
    <mergeCell ref="B2181:F2181"/>
    <mergeCell ref="B2182:F2182"/>
    <mergeCell ref="B2183:F2183"/>
    <mergeCell ref="B2184:F2184"/>
    <mergeCell ref="A2176:C2176"/>
    <mergeCell ref="D2176:J2176"/>
    <mergeCell ref="A2177:C2177"/>
    <mergeCell ref="D2177:H2177"/>
    <mergeCell ref="A2178:C2178"/>
    <mergeCell ref="D2178:H2178"/>
    <mergeCell ref="A2173:C2173"/>
    <mergeCell ref="D2173:H2173"/>
    <mergeCell ref="A2174:C2174"/>
    <mergeCell ref="D2174:H2174"/>
    <mergeCell ref="A2175:C2175"/>
    <mergeCell ref="D2175:H2175"/>
    <mergeCell ref="A2170:C2170"/>
    <mergeCell ref="D2170:F2170"/>
    <mergeCell ref="A2171:C2171"/>
    <mergeCell ref="D2171:F2171"/>
    <mergeCell ref="A2172:C2172"/>
    <mergeCell ref="D2172:H2172"/>
    <mergeCell ref="C2165:H2165"/>
    <mergeCell ref="C2166:H2166"/>
    <mergeCell ref="C2167:H2167"/>
    <mergeCell ref="A2169:C2169"/>
    <mergeCell ref="D2169:H2169"/>
    <mergeCell ref="B2157:F2157"/>
    <mergeCell ref="B2158:F2158"/>
    <mergeCell ref="B2159:F2159"/>
    <mergeCell ref="B2160:F2160"/>
    <mergeCell ref="B2161:F2161"/>
    <mergeCell ref="A2151:C2151"/>
    <mergeCell ref="D2151:J2151"/>
    <mergeCell ref="A2152:C2152"/>
    <mergeCell ref="D2152:H2152"/>
    <mergeCell ref="A2153:C2153"/>
    <mergeCell ref="D2153:H2153"/>
    <mergeCell ref="A2148:C2148"/>
    <mergeCell ref="D2148:H2148"/>
    <mergeCell ref="A2149:C2149"/>
    <mergeCell ref="D2149:H2149"/>
    <mergeCell ref="A2150:C2150"/>
    <mergeCell ref="D2150:H2150"/>
    <mergeCell ref="A2145:C2145"/>
    <mergeCell ref="D2145:F2145"/>
    <mergeCell ref="A2146:C2146"/>
    <mergeCell ref="D2146:F2146"/>
    <mergeCell ref="A2147:C2147"/>
    <mergeCell ref="D2147:H2147"/>
    <mergeCell ref="B2135:F2135"/>
    <mergeCell ref="C2140:H2140"/>
    <mergeCell ref="C2141:H2141"/>
    <mergeCell ref="C2142:H2142"/>
    <mergeCell ref="A2144:C2144"/>
    <mergeCell ref="D2144:H2144"/>
    <mergeCell ref="B2130:F2130"/>
    <mergeCell ref="B2131:F2131"/>
    <mergeCell ref="B2132:F2132"/>
    <mergeCell ref="B2133:F2133"/>
    <mergeCell ref="B2134:F2134"/>
    <mergeCell ref="A2124:C2124"/>
    <mergeCell ref="D2124:J2124"/>
    <mergeCell ref="A2125:C2125"/>
    <mergeCell ref="D2125:H2125"/>
    <mergeCell ref="A2126:C2126"/>
    <mergeCell ref="D2126:H2126"/>
    <mergeCell ref="A2121:C2121"/>
    <mergeCell ref="D2121:H2121"/>
    <mergeCell ref="A2122:C2122"/>
    <mergeCell ref="D2122:H2122"/>
    <mergeCell ref="A2123:C2123"/>
    <mergeCell ref="D2123:H2123"/>
    <mergeCell ref="A2118:C2118"/>
    <mergeCell ref="D2118:F2118"/>
    <mergeCell ref="A2119:C2119"/>
    <mergeCell ref="D2119:F2119"/>
    <mergeCell ref="A2120:C2120"/>
    <mergeCell ref="D2120:H2120"/>
    <mergeCell ref="C2113:H2113"/>
    <mergeCell ref="C2114:H2114"/>
    <mergeCell ref="C2115:H2115"/>
    <mergeCell ref="A2117:C2117"/>
    <mergeCell ref="D2117:H2117"/>
    <mergeCell ref="B2103:F2103"/>
    <mergeCell ref="B2104:F2104"/>
    <mergeCell ref="B2109:F2109"/>
    <mergeCell ref="B2110:F2110"/>
    <mergeCell ref="B2111:F2111"/>
    <mergeCell ref="A2099:C2099"/>
    <mergeCell ref="D2099:J2099"/>
    <mergeCell ref="A2100:C2100"/>
    <mergeCell ref="D2100:H2100"/>
    <mergeCell ref="A2101:C2101"/>
    <mergeCell ref="D2101:H2101"/>
    <mergeCell ref="A2096:C2096"/>
    <mergeCell ref="D2096:H2096"/>
    <mergeCell ref="A2097:C2097"/>
    <mergeCell ref="D2097:H2097"/>
    <mergeCell ref="A2098:C2098"/>
    <mergeCell ref="D2098:H2098"/>
    <mergeCell ref="A2093:C2093"/>
    <mergeCell ref="D2093:F2093"/>
    <mergeCell ref="A2094:C2094"/>
    <mergeCell ref="D2094:F2094"/>
    <mergeCell ref="A2095:C2095"/>
    <mergeCell ref="D2095:H2095"/>
    <mergeCell ref="B2074:F2074"/>
    <mergeCell ref="C2088:H2088"/>
    <mergeCell ref="C2089:H2089"/>
    <mergeCell ref="C2090:H2090"/>
    <mergeCell ref="A2092:C2092"/>
    <mergeCell ref="D2092:H2092"/>
    <mergeCell ref="A2070:C2070"/>
    <mergeCell ref="D2070:H2070"/>
    <mergeCell ref="A2071:C2071"/>
    <mergeCell ref="D2071:H2071"/>
    <mergeCell ref="B2073:F2073"/>
    <mergeCell ref="A2067:C2067"/>
    <mergeCell ref="D2067:H2067"/>
    <mergeCell ref="A2068:C2068"/>
    <mergeCell ref="D2068:H2068"/>
    <mergeCell ref="A2069:C2069"/>
    <mergeCell ref="D2069:J2069"/>
    <mergeCell ref="A2064:C2064"/>
    <mergeCell ref="D2064:F2064"/>
    <mergeCell ref="A2065:C2065"/>
    <mergeCell ref="D2065:H2065"/>
    <mergeCell ref="A2066:C2066"/>
    <mergeCell ref="D2066:H2066"/>
    <mergeCell ref="C2059:H2059"/>
    <mergeCell ref="C2060:H2060"/>
    <mergeCell ref="A2062:C2062"/>
    <mergeCell ref="D2062:H2062"/>
    <mergeCell ref="A2063:C2063"/>
    <mergeCell ref="D2063:F2063"/>
    <mergeCell ref="B2033:F2033"/>
    <mergeCell ref="B2034:F2034"/>
    <mergeCell ref="B2035:F2035"/>
    <mergeCell ref="B2040:F2040"/>
    <mergeCell ref="C2058:H2058"/>
    <mergeCell ref="A2027:C2027"/>
    <mergeCell ref="D2027:J2027"/>
    <mergeCell ref="A2028:C2028"/>
    <mergeCell ref="D2028:H2028"/>
    <mergeCell ref="A2029:C2029"/>
    <mergeCell ref="D2029:H2029"/>
    <mergeCell ref="A2024:C2024"/>
    <mergeCell ref="D2024:H2024"/>
    <mergeCell ref="A2025:C2025"/>
    <mergeCell ref="D2025:H2025"/>
    <mergeCell ref="A2026:C2026"/>
    <mergeCell ref="D2026:H2026"/>
    <mergeCell ref="A2021:C2021"/>
    <mergeCell ref="D2021:F2021"/>
    <mergeCell ref="A2022:C2022"/>
    <mergeCell ref="D2022:F2022"/>
    <mergeCell ref="A2023:C2023"/>
    <mergeCell ref="D2023:H2023"/>
    <mergeCell ref="B2009:F2009"/>
    <mergeCell ref="C2016:H2016"/>
    <mergeCell ref="C2017:H2017"/>
    <mergeCell ref="C2018:H2018"/>
    <mergeCell ref="A2020:C2020"/>
    <mergeCell ref="D2020:H2020"/>
    <mergeCell ref="B2000:F2000"/>
    <mergeCell ref="B2001:F2001"/>
    <mergeCell ref="B2002:F2002"/>
    <mergeCell ref="B2007:F2007"/>
    <mergeCell ref="B2008:F2008"/>
    <mergeCell ref="A1994:C1994"/>
    <mergeCell ref="D1994:J1994"/>
    <mergeCell ref="A1995:C1995"/>
    <mergeCell ref="D1995:H1995"/>
    <mergeCell ref="A1996:C1996"/>
    <mergeCell ref="D1996:H1996"/>
    <mergeCell ref="A1991:C1991"/>
    <mergeCell ref="D1991:H1991"/>
    <mergeCell ref="A1992:C1992"/>
    <mergeCell ref="D1992:H1992"/>
    <mergeCell ref="A1993:C1993"/>
    <mergeCell ref="D1993:H1993"/>
    <mergeCell ref="A1988:C1988"/>
    <mergeCell ref="D1988:F1988"/>
    <mergeCell ref="A1989:C1989"/>
    <mergeCell ref="D1989:F1989"/>
    <mergeCell ref="A1990:C1990"/>
    <mergeCell ref="D1990:H1990"/>
    <mergeCell ref="C1983:H1983"/>
    <mergeCell ref="C1984:H1984"/>
    <mergeCell ref="C1985:H1985"/>
    <mergeCell ref="A1987:C1987"/>
    <mergeCell ref="D1987:H1987"/>
    <mergeCell ref="B1966:F1966"/>
    <mergeCell ref="B1967:F1967"/>
    <mergeCell ref="B1968:F1968"/>
    <mergeCell ref="B1969:F1969"/>
    <mergeCell ref="B1970:F1970"/>
    <mergeCell ref="A1962:C1962"/>
    <mergeCell ref="D1962:J1962"/>
    <mergeCell ref="A1963:C1963"/>
    <mergeCell ref="D1963:H1963"/>
    <mergeCell ref="A1964:C1964"/>
    <mergeCell ref="D1964:H1964"/>
    <mergeCell ref="A1959:C1959"/>
    <mergeCell ref="D1959:H1959"/>
    <mergeCell ref="A1960:C1960"/>
    <mergeCell ref="D1960:H1960"/>
    <mergeCell ref="A1961:C1961"/>
    <mergeCell ref="D1961:H1961"/>
    <mergeCell ref="A1956:C1956"/>
    <mergeCell ref="D1956:F1956"/>
    <mergeCell ref="A1957:C1957"/>
    <mergeCell ref="D1957:F1957"/>
    <mergeCell ref="A1958:C1958"/>
    <mergeCell ref="D1958:H1958"/>
    <mergeCell ref="B1949:F1949"/>
    <mergeCell ref="C1951:H1951"/>
    <mergeCell ref="C1952:H1952"/>
    <mergeCell ref="C1953:H1953"/>
    <mergeCell ref="A1955:C1955"/>
    <mergeCell ref="D1955:H1955"/>
    <mergeCell ref="B1944:F1944"/>
    <mergeCell ref="B1945:F1945"/>
    <mergeCell ref="B1946:F1946"/>
    <mergeCell ref="B1947:F1947"/>
    <mergeCell ref="B1948:F1948"/>
    <mergeCell ref="A1936:C1936"/>
    <mergeCell ref="D1936:J1936"/>
    <mergeCell ref="A1937:C1937"/>
    <mergeCell ref="D1937:H1937"/>
    <mergeCell ref="A1938:C1938"/>
    <mergeCell ref="D1938:H1938"/>
    <mergeCell ref="A1933:C1933"/>
    <mergeCell ref="D1933:H1933"/>
    <mergeCell ref="A1934:C1934"/>
    <mergeCell ref="D1934:H1934"/>
    <mergeCell ref="A1935:C1935"/>
    <mergeCell ref="D1935:H1935"/>
    <mergeCell ref="A1930:C1930"/>
    <mergeCell ref="D1930:F1930"/>
    <mergeCell ref="A1931:C1931"/>
    <mergeCell ref="D1931:F1931"/>
    <mergeCell ref="A1932:C1932"/>
    <mergeCell ref="D1932:H1932"/>
    <mergeCell ref="C1925:H1925"/>
    <mergeCell ref="C1926:H1926"/>
    <mergeCell ref="C1927:H1927"/>
    <mergeCell ref="A1929:C1929"/>
    <mergeCell ref="D1929:H1929"/>
    <mergeCell ref="B1918:F1918"/>
    <mergeCell ref="B1919:F1919"/>
    <mergeCell ref="B1920:F1920"/>
    <mergeCell ref="B1921:F1921"/>
    <mergeCell ref="B1922:F1922"/>
    <mergeCell ref="A1909:C1909"/>
    <mergeCell ref="D1909:H1909"/>
    <mergeCell ref="B1915:F1915"/>
    <mergeCell ref="B1916:F1916"/>
    <mergeCell ref="B1917:F1917"/>
    <mergeCell ref="A1906:C1906"/>
    <mergeCell ref="D1906:H1906"/>
    <mergeCell ref="A1907:C1907"/>
    <mergeCell ref="D1907:J1907"/>
    <mergeCell ref="A1908:C1908"/>
    <mergeCell ref="D1908:H1908"/>
    <mergeCell ref="A1903:C1903"/>
    <mergeCell ref="D1903:H1903"/>
    <mergeCell ref="A1904:C1904"/>
    <mergeCell ref="D1904:H1904"/>
    <mergeCell ref="A1905:C1905"/>
    <mergeCell ref="D1905:H1905"/>
    <mergeCell ref="A1900:C1900"/>
    <mergeCell ref="D1900:H1900"/>
    <mergeCell ref="A1901:C1901"/>
    <mergeCell ref="D1901:F1901"/>
    <mergeCell ref="A1902:C1902"/>
    <mergeCell ref="D1902:F1902"/>
    <mergeCell ref="B1888:F1888"/>
    <mergeCell ref="B1889:F1889"/>
    <mergeCell ref="C1896:H1896"/>
    <mergeCell ref="C1897:H1897"/>
    <mergeCell ref="C1898:H1898"/>
    <mergeCell ref="B1875:F1875"/>
    <mergeCell ref="B1876:F1876"/>
    <mergeCell ref="B1881:F1881"/>
    <mergeCell ref="B1882:F1882"/>
    <mergeCell ref="B1883:F1883"/>
    <mergeCell ref="A1871:C1871"/>
    <mergeCell ref="D1871:J1871"/>
    <mergeCell ref="A1872:C1872"/>
    <mergeCell ref="D1872:H1872"/>
    <mergeCell ref="A1873:C1873"/>
    <mergeCell ref="D1873:H1873"/>
    <mergeCell ref="A1868:C1868"/>
    <mergeCell ref="D1868:H1868"/>
    <mergeCell ref="A1869:C1869"/>
    <mergeCell ref="D1869:H1869"/>
    <mergeCell ref="A1870:C1870"/>
    <mergeCell ref="D1870:H1870"/>
    <mergeCell ref="A1865:C1865"/>
    <mergeCell ref="D1865:F1865"/>
    <mergeCell ref="A1866:C1866"/>
    <mergeCell ref="D1866:F1866"/>
    <mergeCell ref="A1867:C1867"/>
    <mergeCell ref="D1867:H1867"/>
    <mergeCell ref="B1856:F1856"/>
    <mergeCell ref="C1860:H1860"/>
    <mergeCell ref="C1861:H1861"/>
    <mergeCell ref="C1862:H1862"/>
    <mergeCell ref="A1864:C1864"/>
    <mergeCell ref="D1864:H1864"/>
    <mergeCell ref="B1847:F1847"/>
    <mergeCell ref="B1852:F1852"/>
    <mergeCell ref="B1853:F1853"/>
    <mergeCell ref="B1854:F1854"/>
    <mergeCell ref="B1855:F1855"/>
    <mergeCell ref="A1843:C1843"/>
    <mergeCell ref="D1843:H1843"/>
    <mergeCell ref="A1844:C1844"/>
    <mergeCell ref="D1844:H1844"/>
    <mergeCell ref="B1846:F1846"/>
    <mergeCell ref="A1840:C1840"/>
    <mergeCell ref="D1840:H1840"/>
    <mergeCell ref="A1841:C1841"/>
    <mergeCell ref="D1841:H1841"/>
    <mergeCell ref="A1842:C1842"/>
    <mergeCell ref="D1842:J1842"/>
    <mergeCell ref="A1837:C1837"/>
    <mergeCell ref="D1837:F1837"/>
    <mergeCell ref="A1838:C1838"/>
    <mergeCell ref="D1838:H1838"/>
    <mergeCell ref="A1839:C1839"/>
    <mergeCell ref="D1839:H1839"/>
    <mergeCell ref="C1832:H1832"/>
    <mergeCell ref="C1833:H1833"/>
    <mergeCell ref="A1835:C1835"/>
    <mergeCell ref="D1835:H1835"/>
    <mergeCell ref="A1836:C1836"/>
    <mergeCell ref="D1836:F1836"/>
    <mergeCell ref="B1815:F1815"/>
    <mergeCell ref="B1816:F1816"/>
    <mergeCell ref="B1817:F1817"/>
    <mergeCell ref="B1818:F1818"/>
    <mergeCell ref="C1831:H1831"/>
    <mergeCell ref="A1809:C1809"/>
    <mergeCell ref="D1809:J1809"/>
    <mergeCell ref="A1810:C1810"/>
    <mergeCell ref="D1810:H1810"/>
    <mergeCell ref="A1811:C1811"/>
    <mergeCell ref="D1811:H1811"/>
    <mergeCell ref="A1806:C1806"/>
    <mergeCell ref="D1806:H1806"/>
    <mergeCell ref="A1807:C1807"/>
    <mergeCell ref="D1807:H1807"/>
    <mergeCell ref="A1808:C1808"/>
    <mergeCell ref="D1808:H1808"/>
    <mergeCell ref="A1803:C1803"/>
    <mergeCell ref="D1803:F1803"/>
    <mergeCell ref="A1804:C1804"/>
    <mergeCell ref="D1804:F1804"/>
    <mergeCell ref="A1805:C1805"/>
    <mergeCell ref="D1805:H1805"/>
    <mergeCell ref="C1798:H1798"/>
    <mergeCell ref="C1799:H1799"/>
    <mergeCell ref="C1800:H1800"/>
    <mergeCell ref="A1802:C1802"/>
    <mergeCell ref="D1802:H1802"/>
    <mergeCell ref="B1783:F1783"/>
    <mergeCell ref="B1784:F1784"/>
    <mergeCell ref="B1785:F1785"/>
    <mergeCell ref="B1790:F1790"/>
    <mergeCell ref="B1791:F1791"/>
    <mergeCell ref="A1777:C1777"/>
    <mergeCell ref="D1777:H1777"/>
    <mergeCell ref="A1778:C1778"/>
    <mergeCell ref="D1778:H1778"/>
    <mergeCell ref="B1782:F1782"/>
    <mergeCell ref="A1774:C1774"/>
    <mergeCell ref="D1774:H1774"/>
    <mergeCell ref="A1775:C1775"/>
    <mergeCell ref="D1775:H1775"/>
    <mergeCell ref="A1776:C1776"/>
    <mergeCell ref="D1776:J1776"/>
    <mergeCell ref="A1771:C1771"/>
    <mergeCell ref="D1771:F1771"/>
    <mergeCell ref="A1772:C1772"/>
    <mergeCell ref="D1772:H1772"/>
    <mergeCell ref="A1773:C1773"/>
    <mergeCell ref="D1773:H1773"/>
    <mergeCell ref="C1766:H1766"/>
    <mergeCell ref="C1767:H1767"/>
    <mergeCell ref="A1769:C1769"/>
    <mergeCell ref="D1769:H1769"/>
    <mergeCell ref="A1770:C1770"/>
    <mergeCell ref="D1770:F1770"/>
    <mergeCell ref="B1760:F1760"/>
    <mergeCell ref="B1761:F1761"/>
    <mergeCell ref="B1762:F1762"/>
    <mergeCell ref="B1763:F1763"/>
    <mergeCell ref="C1765:H1765"/>
    <mergeCell ref="A1754:C1754"/>
    <mergeCell ref="D1754:J1754"/>
    <mergeCell ref="A1755:C1755"/>
    <mergeCell ref="D1755:H1755"/>
    <mergeCell ref="A1756:C1756"/>
    <mergeCell ref="D1756:H1756"/>
    <mergeCell ref="A1751:C1751"/>
    <mergeCell ref="D1751:H1751"/>
    <mergeCell ref="A1752:C1752"/>
    <mergeCell ref="D1752:H1752"/>
    <mergeCell ref="A1753:C1753"/>
    <mergeCell ref="D1753:H1753"/>
    <mergeCell ref="A1748:C1748"/>
    <mergeCell ref="D1748:F1748"/>
    <mergeCell ref="A1749:C1749"/>
    <mergeCell ref="D1749:F1749"/>
    <mergeCell ref="A1750:C1750"/>
    <mergeCell ref="D1750:H1750"/>
    <mergeCell ref="C1743:H1743"/>
    <mergeCell ref="C1744:H1744"/>
    <mergeCell ref="C1745:H1745"/>
    <mergeCell ref="A1747:C1747"/>
    <mergeCell ref="D1747:H1747"/>
    <mergeCell ref="B1724:F1724"/>
    <mergeCell ref="B1725:F1725"/>
    <mergeCell ref="B1730:F1730"/>
    <mergeCell ref="B1731:F1731"/>
    <mergeCell ref="B1732:F1732"/>
    <mergeCell ref="A1718:C1718"/>
    <mergeCell ref="D1718:J1718"/>
    <mergeCell ref="A1719:C1719"/>
    <mergeCell ref="D1719:H1719"/>
    <mergeCell ref="A1720:C1720"/>
    <mergeCell ref="D1720:H1720"/>
    <mergeCell ref="A1715:C1715"/>
    <mergeCell ref="D1715:H1715"/>
    <mergeCell ref="A1716:C1716"/>
    <mergeCell ref="D1716:H1716"/>
    <mergeCell ref="A1717:C1717"/>
    <mergeCell ref="D1717:H1717"/>
    <mergeCell ref="A1712:C1712"/>
    <mergeCell ref="D1712:F1712"/>
    <mergeCell ref="A1713:C1713"/>
    <mergeCell ref="D1713:F1713"/>
    <mergeCell ref="A1714:C1714"/>
    <mergeCell ref="D1714:H1714"/>
    <mergeCell ref="C1707:H1707"/>
    <mergeCell ref="C1708:H1708"/>
    <mergeCell ref="C1709:H1709"/>
    <mergeCell ref="A1711:C1711"/>
    <mergeCell ref="D1711:H1711"/>
    <mergeCell ref="B1697:F1697"/>
    <mergeCell ref="B1698:F1698"/>
    <mergeCell ref="B1699:F1699"/>
    <mergeCell ref="B1700:F1700"/>
    <mergeCell ref="B1701:F1701"/>
    <mergeCell ref="A1689:C1689"/>
    <mergeCell ref="D1689:J1689"/>
    <mergeCell ref="A1690:C1690"/>
    <mergeCell ref="D1690:H1690"/>
    <mergeCell ref="A1691:C1691"/>
    <mergeCell ref="D1691:H1691"/>
    <mergeCell ref="A1686:C1686"/>
    <mergeCell ref="D1686:H1686"/>
    <mergeCell ref="A1687:C1687"/>
    <mergeCell ref="D1687:H1687"/>
    <mergeCell ref="A1688:C1688"/>
    <mergeCell ref="D1688:H1688"/>
    <mergeCell ref="A1683:C1683"/>
    <mergeCell ref="D1683:F1683"/>
    <mergeCell ref="A1684:C1684"/>
    <mergeCell ref="D1684:F1684"/>
    <mergeCell ref="A1685:C1685"/>
    <mergeCell ref="D1685:H1685"/>
    <mergeCell ref="C1678:H1678"/>
    <mergeCell ref="C1679:H1679"/>
    <mergeCell ref="C1680:H1680"/>
    <mergeCell ref="A1682:C1682"/>
    <mergeCell ref="D1682:H1682"/>
    <mergeCell ref="B1659:F1659"/>
    <mergeCell ref="B1660:F1660"/>
    <mergeCell ref="B1665:F1665"/>
    <mergeCell ref="B1666:F1666"/>
    <mergeCell ref="B1667:F1667"/>
    <mergeCell ref="A1654:C1654"/>
    <mergeCell ref="D1654:H1654"/>
    <mergeCell ref="B1656:F1656"/>
    <mergeCell ref="B1657:F1657"/>
    <mergeCell ref="B1658:F1658"/>
    <mergeCell ref="A1651:C1651"/>
    <mergeCell ref="D1651:H1651"/>
    <mergeCell ref="A1652:C1652"/>
    <mergeCell ref="D1652:J1652"/>
    <mergeCell ref="A1653:C1653"/>
    <mergeCell ref="D1653:H1653"/>
    <mergeCell ref="A1648:C1648"/>
    <mergeCell ref="D1648:H1648"/>
    <mergeCell ref="A1649:C1649"/>
    <mergeCell ref="D1649:H1649"/>
    <mergeCell ref="A1650:C1650"/>
    <mergeCell ref="D1650:H1650"/>
    <mergeCell ref="A1645:C1645"/>
    <mergeCell ref="D1645:H1645"/>
    <mergeCell ref="A1646:C1646"/>
    <mergeCell ref="D1646:F1646"/>
    <mergeCell ref="A1647:C1647"/>
    <mergeCell ref="D1647:F1647"/>
    <mergeCell ref="B1638:F1638"/>
    <mergeCell ref="B1639:F1639"/>
    <mergeCell ref="C1641:H1641"/>
    <mergeCell ref="C1642:H1642"/>
    <mergeCell ref="C1643:H1643"/>
    <mergeCell ref="B1633:F1633"/>
    <mergeCell ref="B1634:F1634"/>
    <mergeCell ref="B1635:F1635"/>
    <mergeCell ref="B1636:F1636"/>
    <mergeCell ref="B1637:F1637"/>
    <mergeCell ref="A1624:C1624"/>
    <mergeCell ref="D1624:H1624"/>
    <mergeCell ref="B1626:F1626"/>
    <mergeCell ref="B1627:F1627"/>
    <mergeCell ref="B1628:F1628"/>
    <mergeCell ref="A1621:C1621"/>
    <mergeCell ref="D1621:H1621"/>
    <mergeCell ref="A1622:C1622"/>
    <mergeCell ref="D1622:J1622"/>
    <mergeCell ref="A1623:C1623"/>
    <mergeCell ref="D1623:H1623"/>
    <mergeCell ref="A1618:C1618"/>
    <mergeCell ref="D1618:H1618"/>
    <mergeCell ref="A1619:C1619"/>
    <mergeCell ref="D1619:H1619"/>
    <mergeCell ref="A1620:C1620"/>
    <mergeCell ref="D1620:H1620"/>
    <mergeCell ref="A1615:C1615"/>
    <mergeCell ref="D1615:H1615"/>
    <mergeCell ref="A1616:C1616"/>
    <mergeCell ref="D1616:F1616"/>
    <mergeCell ref="A1617:C1617"/>
    <mergeCell ref="D1617:F1617"/>
    <mergeCell ref="B1606:F1606"/>
    <mergeCell ref="B1607:F1607"/>
    <mergeCell ref="C1611:H1611"/>
    <mergeCell ref="C1612:H1612"/>
    <mergeCell ref="C1613:H1613"/>
    <mergeCell ref="B1601:F1601"/>
    <mergeCell ref="B1602:F1602"/>
    <mergeCell ref="B1603:F1603"/>
    <mergeCell ref="B1604:F1604"/>
    <mergeCell ref="B1605:F1605"/>
    <mergeCell ref="A1592:C1592"/>
    <mergeCell ref="D1592:H1592"/>
    <mergeCell ref="B1594:F1594"/>
    <mergeCell ref="B1595:F1595"/>
    <mergeCell ref="B1596:F1596"/>
    <mergeCell ref="A1589:C1589"/>
    <mergeCell ref="D1589:H1589"/>
    <mergeCell ref="A1590:C1590"/>
    <mergeCell ref="D1590:J1590"/>
    <mergeCell ref="A1591:C1591"/>
    <mergeCell ref="D1591:H1591"/>
    <mergeCell ref="A1586:C1586"/>
    <mergeCell ref="D1586:H1586"/>
    <mergeCell ref="A1587:C1587"/>
    <mergeCell ref="D1587:H1587"/>
    <mergeCell ref="A1588:C1588"/>
    <mergeCell ref="D1588:H1588"/>
    <mergeCell ref="A1583:C1583"/>
    <mergeCell ref="D1583:H1583"/>
    <mergeCell ref="A1584:C1584"/>
    <mergeCell ref="D1584:F1584"/>
    <mergeCell ref="A1585:C1585"/>
    <mergeCell ref="D1585:F1585"/>
    <mergeCell ref="B1573:F1573"/>
    <mergeCell ref="B1574:F1574"/>
    <mergeCell ref="C1579:H1579"/>
    <mergeCell ref="C1580:H1580"/>
    <mergeCell ref="C1581:H1581"/>
    <mergeCell ref="B1568:F1568"/>
    <mergeCell ref="B1569:F1569"/>
    <mergeCell ref="B1570:F1570"/>
    <mergeCell ref="B1571:F1571"/>
    <mergeCell ref="B1572:F1572"/>
    <mergeCell ref="A1564:C1564"/>
    <mergeCell ref="D1564:J1564"/>
    <mergeCell ref="A1565:C1565"/>
    <mergeCell ref="D1565:H1565"/>
    <mergeCell ref="A1566:C1566"/>
    <mergeCell ref="D1566:H1566"/>
    <mergeCell ref="A1561:C1561"/>
    <mergeCell ref="D1561:H1561"/>
    <mergeCell ref="A1562:C1562"/>
    <mergeCell ref="D1562:H1562"/>
    <mergeCell ref="A1563:C1563"/>
    <mergeCell ref="D1563:H1563"/>
    <mergeCell ref="A1558:C1558"/>
    <mergeCell ref="D1558:F1558"/>
    <mergeCell ref="A1559:C1559"/>
    <mergeCell ref="D1559:F1559"/>
    <mergeCell ref="A1560:C1560"/>
    <mergeCell ref="D1560:H1560"/>
    <mergeCell ref="C1553:H1553"/>
    <mergeCell ref="C1554:H1554"/>
    <mergeCell ref="C1555:H1555"/>
    <mergeCell ref="A1557:C1557"/>
    <mergeCell ref="D1557:H1557"/>
    <mergeCell ref="B1545:F1545"/>
    <mergeCell ref="B1546:F1546"/>
    <mergeCell ref="B1547:F1547"/>
    <mergeCell ref="B1548:F1548"/>
    <mergeCell ref="B1549:F1549"/>
    <mergeCell ref="A1541:C1541"/>
    <mergeCell ref="D1541:H1541"/>
    <mergeCell ref="A1542:C1542"/>
    <mergeCell ref="D1542:H1542"/>
    <mergeCell ref="B1544:F1544"/>
    <mergeCell ref="A1538:C1538"/>
    <mergeCell ref="D1538:H1538"/>
    <mergeCell ref="A1539:C1539"/>
    <mergeCell ref="D1539:H1539"/>
    <mergeCell ref="A1540:C1540"/>
    <mergeCell ref="D1540:J1540"/>
    <mergeCell ref="A1535:C1535"/>
    <mergeCell ref="D1535:F1535"/>
    <mergeCell ref="A1536:C1536"/>
    <mergeCell ref="D1536:H1536"/>
    <mergeCell ref="A1537:C1537"/>
    <mergeCell ref="D1537:H1537"/>
    <mergeCell ref="C1531:H1531"/>
    <mergeCell ref="A1533:C1533"/>
    <mergeCell ref="D1533:H1533"/>
    <mergeCell ref="A1534:C1534"/>
    <mergeCell ref="D1534:F1534"/>
    <mergeCell ref="B1516:F1516"/>
    <mergeCell ref="B1523:F1523"/>
    <mergeCell ref="B1524:F1524"/>
    <mergeCell ref="C1529:H1529"/>
    <mergeCell ref="C1530:H1530"/>
    <mergeCell ref="B1507:F1507"/>
    <mergeCell ref="B1508:F1508"/>
    <mergeCell ref="B1509:F1509"/>
    <mergeCell ref="B1510:F1510"/>
    <mergeCell ref="B1515:F1515"/>
    <mergeCell ref="A1501:C1501"/>
    <mergeCell ref="D1501:H1501"/>
    <mergeCell ref="A1502:C1502"/>
    <mergeCell ref="D1502:H1502"/>
    <mergeCell ref="B1506:F1506"/>
    <mergeCell ref="A1498:C1498"/>
    <mergeCell ref="D1498:H1498"/>
    <mergeCell ref="A1499:C1499"/>
    <mergeCell ref="D1499:H1499"/>
    <mergeCell ref="A1500:C1500"/>
    <mergeCell ref="D1500:J1500"/>
    <mergeCell ref="A1495:C1495"/>
    <mergeCell ref="D1495:F1495"/>
    <mergeCell ref="A1496:C1496"/>
    <mergeCell ref="D1496:H1496"/>
    <mergeCell ref="A1497:C1497"/>
    <mergeCell ref="D1497:H1497"/>
    <mergeCell ref="C1490:H1490"/>
    <mergeCell ref="C1491:H1491"/>
    <mergeCell ref="A1493:C1493"/>
    <mergeCell ref="D1493:H1493"/>
    <mergeCell ref="A1494:C1494"/>
    <mergeCell ref="D1494:F1494"/>
    <mergeCell ref="B1479:F1479"/>
    <mergeCell ref="B1480:F1480"/>
    <mergeCell ref="B1481:F1481"/>
    <mergeCell ref="B1482:F1482"/>
    <mergeCell ref="C1489:H1489"/>
    <mergeCell ref="A1470:C1470"/>
    <mergeCell ref="D1470:H1470"/>
    <mergeCell ref="B1472:F1472"/>
    <mergeCell ref="B1473:F1473"/>
    <mergeCell ref="B1474:F1474"/>
    <mergeCell ref="A1467:C1467"/>
    <mergeCell ref="D1467:H1467"/>
    <mergeCell ref="A1468:C1468"/>
    <mergeCell ref="D1468:J1468"/>
    <mergeCell ref="A1469:C1469"/>
    <mergeCell ref="D1469:H1469"/>
    <mergeCell ref="A1464:C1464"/>
    <mergeCell ref="D1464:H1464"/>
    <mergeCell ref="A1465:C1465"/>
    <mergeCell ref="D1465:H1465"/>
    <mergeCell ref="A1466:C1466"/>
    <mergeCell ref="D1466:H1466"/>
    <mergeCell ref="A1461:C1461"/>
    <mergeCell ref="D1461:H1461"/>
    <mergeCell ref="A1462:C1462"/>
    <mergeCell ref="D1462:F1462"/>
    <mergeCell ref="A1463:C1463"/>
    <mergeCell ref="D1463:F1463"/>
    <mergeCell ref="B1450:F1450"/>
    <mergeCell ref="B1451:F1451"/>
    <mergeCell ref="C1457:H1457"/>
    <mergeCell ref="C1458:H1458"/>
    <mergeCell ref="C1459:H1459"/>
    <mergeCell ref="B1441:F1441"/>
    <mergeCell ref="B1442:F1442"/>
    <mergeCell ref="B1443:F1443"/>
    <mergeCell ref="B1444:F1444"/>
    <mergeCell ref="B1449:F1449"/>
    <mergeCell ref="A1435:C1435"/>
    <mergeCell ref="D1435:J1435"/>
    <mergeCell ref="A1436:C1436"/>
    <mergeCell ref="D1436:H1436"/>
    <mergeCell ref="A1437:C1437"/>
    <mergeCell ref="D1437:H1437"/>
    <mergeCell ref="A1432:C1432"/>
    <mergeCell ref="D1432:H1432"/>
    <mergeCell ref="A1433:C1433"/>
    <mergeCell ref="D1433:H1433"/>
    <mergeCell ref="A1434:C1434"/>
    <mergeCell ref="D1434:H1434"/>
    <mergeCell ref="A1429:C1429"/>
    <mergeCell ref="D1429:F1429"/>
    <mergeCell ref="A1430:C1430"/>
    <mergeCell ref="D1430:F1430"/>
    <mergeCell ref="A1431:C1431"/>
    <mergeCell ref="D1431:H1431"/>
    <mergeCell ref="B1417:F1417"/>
    <mergeCell ref="C1424:H1424"/>
    <mergeCell ref="C1425:H1425"/>
    <mergeCell ref="C1426:H1426"/>
    <mergeCell ref="A1428:C1428"/>
    <mergeCell ref="D1428:H1428"/>
    <mergeCell ref="B1412:F1412"/>
    <mergeCell ref="B1413:F1413"/>
    <mergeCell ref="B1414:F1414"/>
    <mergeCell ref="B1415:F1415"/>
    <mergeCell ref="B1416:F1416"/>
    <mergeCell ref="B1403:F1403"/>
    <mergeCell ref="B1404:F1404"/>
    <mergeCell ref="B1405:F1405"/>
    <mergeCell ref="B1406:F1406"/>
    <mergeCell ref="B1411:F1411"/>
    <mergeCell ref="A1399:C1399"/>
    <mergeCell ref="D1399:J1399"/>
    <mergeCell ref="A1400:C1400"/>
    <mergeCell ref="D1400:H1400"/>
    <mergeCell ref="A1401:C1401"/>
    <mergeCell ref="D1401:H1401"/>
    <mergeCell ref="A1396:C1396"/>
    <mergeCell ref="D1396:H1396"/>
    <mergeCell ref="A1397:C1397"/>
    <mergeCell ref="D1397:H1397"/>
    <mergeCell ref="A1398:C1398"/>
    <mergeCell ref="D1398:H1398"/>
    <mergeCell ref="A1393:C1393"/>
    <mergeCell ref="D1393:F1393"/>
    <mergeCell ref="A1394:C1394"/>
    <mergeCell ref="D1394:F1394"/>
    <mergeCell ref="A1395:C1395"/>
    <mergeCell ref="D1395:H1395"/>
    <mergeCell ref="B1385:F1385"/>
    <mergeCell ref="C1388:H1388"/>
    <mergeCell ref="C1389:H1389"/>
    <mergeCell ref="C1390:H1390"/>
    <mergeCell ref="A1392:C1392"/>
    <mergeCell ref="D1392:H1392"/>
    <mergeCell ref="B1374:F1374"/>
    <mergeCell ref="B1375:F1375"/>
    <mergeCell ref="B1376:F1376"/>
    <mergeCell ref="B1383:F1383"/>
    <mergeCell ref="B1384:F1384"/>
    <mergeCell ref="A1370:C1370"/>
    <mergeCell ref="D1370:H1370"/>
    <mergeCell ref="A1371:C1371"/>
    <mergeCell ref="D1371:H1371"/>
    <mergeCell ref="B1373:F1373"/>
    <mergeCell ref="A1367:C1367"/>
    <mergeCell ref="D1367:H1367"/>
    <mergeCell ref="A1368:C1368"/>
    <mergeCell ref="D1368:H1368"/>
    <mergeCell ref="A1369:C1369"/>
    <mergeCell ref="D1369:J1369"/>
    <mergeCell ref="A1364:C1364"/>
    <mergeCell ref="D1364:F1364"/>
    <mergeCell ref="A1365:C1365"/>
    <mergeCell ref="D1365:H1365"/>
    <mergeCell ref="A1366:C1366"/>
    <mergeCell ref="D1366:H1366"/>
    <mergeCell ref="C1359:H1359"/>
    <mergeCell ref="C1360:H1360"/>
    <mergeCell ref="A1362:C1362"/>
    <mergeCell ref="D1362:H1362"/>
    <mergeCell ref="A1363:C1363"/>
    <mergeCell ref="D1363:F1363"/>
    <mergeCell ref="B1352:F1352"/>
    <mergeCell ref="B1353:F1353"/>
    <mergeCell ref="B1354:F1354"/>
    <mergeCell ref="B1355:F1355"/>
    <mergeCell ref="C1358:H1358"/>
    <mergeCell ref="B1343:F1343"/>
    <mergeCell ref="B1344:F1344"/>
    <mergeCell ref="B1349:F1349"/>
    <mergeCell ref="B1350:F1350"/>
    <mergeCell ref="B1351:F1351"/>
    <mergeCell ref="A1339:C1339"/>
    <mergeCell ref="D1339:J1339"/>
    <mergeCell ref="A1340:C1340"/>
    <mergeCell ref="D1340:H1340"/>
    <mergeCell ref="A1341:C1341"/>
    <mergeCell ref="D1341:H1341"/>
    <mergeCell ref="A1336:C1336"/>
    <mergeCell ref="D1336:H1336"/>
    <mergeCell ref="A1337:C1337"/>
    <mergeCell ref="D1337:H1337"/>
    <mergeCell ref="A1338:C1338"/>
    <mergeCell ref="D1338:H1338"/>
    <mergeCell ref="A1333:C1333"/>
    <mergeCell ref="D1333:F1333"/>
    <mergeCell ref="A1334:C1334"/>
    <mergeCell ref="D1334:F1334"/>
    <mergeCell ref="A1335:C1335"/>
    <mergeCell ref="D1335:H1335"/>
    <mergeCell ref="B1323:F1323"/>
    <mergeCell ref="C1328:H1328"/>
    <mergeCell ref="C1329:H1329"/>
    <mergeCell ref="C1330:H1330"/>
    <mergeCell ref="A1332:C1332"/>
    <mergeCell ref="D1332:H1332"/>
    <mergeCell ref="B1318:F1318"/>
    <mergeCell ref="B1319:F1319"/>
    <mergeCell ref="B1320:F1320"/>
    <mergeCell ref="B1321:F1321"/>
    <mergeCell ref="B1322:F1322"/>
    <mergeCell ref="A1314:C1314"/>
    <mergeCell ref="D1314:H1314"/>
    <mergeCell ref="A1315:C1315"/>
    <mergeCell ref="D1315:H1315"/>
    <mergeCell ref="B1317:F1317"/>
    <mergeCell ref="A1311:C1311"/>
    <mergeCell ref="D1311:H1311"/>
    <mergeCell ref="A1312:C1312"/>
    <mergeCell ref="D1312:H1312"/>
    <mergeCell ref="A1313:C1313"/>
    <mergeCell ref="D1313:J1313"/>
    <mergeCell ref="A1308:C1308"/>
    <mergeCell ref="D1308:F1308"/>
    <mergeCell ref="A1309:C1309"/>
    <mergeCell ref="D1309:H1309"/>
    <mergeCell ref="A1310:C1310"/>
    <mergeCell ref="D1310:H1310"/>
    <mergeCell ref="C1304:H1304"/>
    <mergeCell ref="A1306:C1306"/>
    <mergeCell ref="D1306:H1306"/>
    <mergeCell ref="A1307:C1307"/>
    <mergeCell ref="D1307:F1307"/>
    <mergeCell ref="B1298:F1298"/>
    <mergeCell ref="B1299:F1299"/>
    <mergeCell ref="B1300:F1300"/>
    <mergeCell ref="C1302:H1302"/>
    <mergeCell ref="C1303:H1303"/>
    <mergeCell ref="B1287:F1287"/>
    <mergeCell ref="B1288:F1288"/>
    <mergeCell ref="B1295:F1295"/>
    <mergeCell ref="B1296:F1296"/>
    <mergeCell ref="B1297:F1297"/>
    <mergeCell ref="A1283:C1283"/>
    <mergeCell ref="D1283:J1283"/>
    <mergeCell ref="A1284:C1284"/>
    <mergeCell ref="D1284:H1284"/>
    <mergeCell ref="A1285:C1285"/>
    <mergeCell ref="D1285:H1285"/>
    <mergeCell ref="A1280:C1280"/>
    <mergeCell ref="D1280:H1280"/>
    <mergeCell ref="A1281:C1281"/>
    <mergeCell ref="D1281:H1281"/>
    <mergeCell ref="A1282:C1282"/>
    <mergeCell ref="D1282:H1282"/>
    <mergeCell ref="A1277:C1277"/>
    <mergeCell ref="D1277:F1277"/>
    <mergeCell ref="A1278:C1278"/>
    <mergeCell ref="D1278:F1278"/>
    <mergeCell ref="A1279:C1279"/>
    <mergeCell ref="D1279:H1279"/>
    <mergeCell ref="C1272:H1272"/>
    <mergeCell ref="C1273:H1273"/>
    <mergeCell ref="C1274:H1274"/>
    <mergeCell ref="A1276:C1276"/>
    <mergeCell ref="D1276:H1276"/>
    <mergeCell ref="A1265:C1265"/>
    <mergeCell ref="D1265:H1265"/>
    <mergeCell ref="B1267:F1267"/>
    <mergeCell ref="B1268:F1268"/>
    <mergeCell ref="B1269:F1269"/>
    <mergeCell ref="A1262:C1262"/>
    <mergeCell ref="D1262:H1262"/>
    <mergeCell ref="A1263:C1263"/>
    <mergeCell ref="D1263:J1263"/>
    <mergeCell ref="A1264:C1264"/>
    <mergeCell ref="D1264:H1264"/>
    <mergeCell ref="A1259:C1259"/>
    <mergeCell ref="D1259:H1259"/>
    <mergeCell ref="A1260:C1260"/>
    <mergeCell ref="D1260:H1260"/>
    <mergeCell ref="A1261:C1261"/>
    <mergeCell ref="D1261:H1261"/>
    <mergeCell ref="A1256:C1256"/>
    <mergeCell ref="D1256:H1256"/>
    <mergeCell ref="A1257:C1257"/>
    <mergeCell ref="D1257:F1257"/>
    <mergeCell ref="A1258:C1258"/>
    <mergeCell ref="D1258:F1258"/>
    <mergeCell ref="B1247:F1247"/>
    <mergeCell ref="B1248:F1248"/>
    <mergeCell ref="C1252:H1252"/>
    <mergeCell ref="C1253:H1253"/>
    <mergeCell ref="C1254:H1254"/>
    <mergeCell ref="A1240:C1240"/>
    <mergeCell ref="D1240:H1240"/>
    <mergeCell ref="B1244:F1244"/>
    <mergeCell ref="B1245:F1245"/>
    <mergeCell ref="B1246:F1246"/>
    <mergeCell ref="A1237:C1237"/>
    <mergeCell ref="D1237:H1237"/>
    <mergeCell ref="A1238:C1238"/>
    <mergeCell ref="D1238:J1238"/>
    <mergeCell ref="A1239:C1239"/>
    <mergeCell ref="D1239:H1239"/>
    <mergeCell ref="A1234:C1234"/>
    <mergeCell ref="D1234:H1234"/>
    <mergeCell ref="A1235:C1235"/>
    <mergeCell ref="D1235:H1235"/>
    <mergeCell ref="A1236:C1236"/>
    <mergeCell ref="D1236:H1236"/>
    <mergeCell ref="A1231:C1231"/>
    <mergeCell ref="D1231:H1231"/>
    <mergeCell ref="A1232:C1232"/>
    <mergeCell ref="D1232:F1232"/>
    <mergeCell ref="A1233:C1233"/>
    <mergeCell ref="D1233:F1233"/>
    <mergeCell ref="B1222:F1222"/>
    <mergeCell ref="B1223:F1223"/>
    <mergeCell ref="C1227:H1227"/>
    <mergeCell ref="C1228:H1228"/>
    <mergeCell ref="C1229:H1229"/>
    <mergeCell ref="B1209:F1209"/>
    <mergeCell ref="B1214:F1214"/>
    <mergeCell ref="B1215:F1215"/>
    <mergeCell ref="B1220:F1220"/>
    <mergeCell ref="B1221:F1221"/>
    <mergeCell ref="A1203:C1203"/>
    <mergeCell ref="D1203:H1203"/>
    <mergeCell ref="A1204:C1204"/>
    <mergeCell ref="D1204:H1204"/>
    <mergeCell ref="B1208:F1208"/>
    <mergeCell ref="A1200:C1200"/>
    <mergeCell ref="D1200:H1200"/>
    <mergeCell ref="A1201:C1201"/>
    <mergeCell ref="D1201:H1201"/>
    <mergeCell ref="A1202:C1202"/>
    <mergeCell ref="D1202:J1202"/>
    <mergeCell ref="A1197:C1197"/>
    <mergeCell ref="D1197:F1197"/>
    <mergeCell ref="A1198:C1198"/>
    <mergeCell ref="D1198:H1198"/>
    <mergeCell ref="A1199:C1199"/>
    <mergeCell ref="D1199:H1199"/>
    <mergeCell ref="C1193:H1193"/>
    <mergeCell ref="A1195:C1195"/>
    <mergeCell ref="D1195:H1195"/>
    <mergeCell ref="A1196:C1196"/>
    <mergeCell ref="D1196:F1196"/>
    <mergeCell ref="B1183:F1183"/>
    <mergeCell ref="B1184:F1184"/>
    <mergeCell ref="B1185:F1185"/>
    <mergeCell ref="C1191:H1191"/>
    <mergeCell ref="C1192:H1192"/>
    <mergeCell ref="B1172:F1172"/>
    <mergeCell ref="B1173:F1173"/>
    <mergeCell ref="B1180:F1180"/>
    <mergeCell ref="B1181:F1181"/>
    <mergeCell ref="B1182:F1182"/>
    <mergeCell ref="A1168:C1168"/>
    <mergeCell ref="D1168:J1168"/>
    <mergeCell ref="A1169:C1169"/>
    <mergeCell ref="D1169:H1169"/>
    <mergeCell ref="A1170:C1170"/>
    <mergeCell ref="D1170:H1170"/>
    <mergeCell ref="A1165:C1165"/>
    <mergeCell ref="D1165:H1165"/>
    <mergeCell ref="A1166:C1166"/>
    <mergeCell ref="D1166:H1166"/>
    <mergeCell ref="A1167:C1167"/>
    <mergeCell ref="D1167:H1167"/>
    <mergeCell ref="A1162:C1162"/>
    <mergeCell ref="D1162:F1162"/>
    <mergeCell ref="A1163:C1163"/>
    <mergeCell ref="D1163:F1163"/>
    <mergeCell ref="A1164:C1164"/>
    <mergeCell ref="D1164:H1164"/>
    <mergeCell ref="B1152:F1152"/>
    <mergeCell ref="C1157:H1157"/>
    <mergeCell ref="C1158:H1158"/>
    <mergeCell ref="C1159:H1159"/>
    <mergeCell ref="A1161:C1161"/>
    <mergeCell ref="D1161:H1161"/>
    <mergeCell ref="B1143:F1143"/>
    <mergeCell ref="B1144:F1144"/>
    <mergeCell ref="B1149:F1149"/>
    <mergeCell ref="B1150:F1150"/>
    <mergeCell ref="B1151:F1151"/>
    <mergeCell ref="A1136:C1136"/>
    <mergeCell ref="D1136:H1136"/>
    <mergeCell ref="B1140:F1140"/>
    <mergeCell ref="B1141:F1141"/>
    <mergeCell ref="B1142:F1142"/>
    <mergeCell ref="A1133:C1133"/>
    <mergeCell ref="D1133:H1133"/>
    <mergeCell ref="A1134:C1134"/>
    <mergeCell ref="D1134:J1134"/>
    <mergeCell ref="A1135:C1135"/>
    <mergeCell ref="D1135:H1135"/>
    <mergeCell ref="A1130:C1130"/>
    <mergeCell ref="D1130:H1130"/>
    <mergeCell ref="A1131:C1131"/>
    <mergeCell ref="D1131:H1131"/>
    <mergeCell ref="A1132:C1132"/>
    <mergeCell ref="D1132:H1132"/>
    <mergeCell ref="A1127:C1127"/>
    <mergeCell ref="D1127:H1127"/>
    <mergeCell ref="A1128:C1128"/>
    <mergeCell ref="D1128:F1128"/>
    <mergeCell ref="A1129:C1129"/>
    <mergeCell ref="D1129:F1129"/>
    <mergeCell ref="B1115:F1115"/>
    <mergeCell ref="B1116:F1116"/>
    <mergeCell ref="C1123:H1123"/>
    <mergeCell ref="C1124:H1124"/>
    <mergeCell ref="C1125:H1125"/>
    <mergeCell ref="B1110:F1110"/>
    <mergeCell ref="B1111:F1111"/>
    <mergeCell ref="B1112:F1112"/>
    <mergeCell ref="B1113:F1113"/>
    <mergeCell ref="B1114:F1114"/>
    <mergeCell ref="A1102:C1102"/>
    <mergeCell ref="D1102:J1102"/>
    <mergeCell ref="A1103:C1103"/>
    <mergeCell ref="D1103:H1103"/>
    <mergeCell ref="A1104:C1104"/>
    <mergeCell ref="D1104:H1104"/>
    <mergeCell ref="A1099:C1099"/>
    <mergeCell ref="D1099:H1099"/>
    <mergeCell ref="A1100:C1100"/>
    <mergeCell ref="D1100:H1100"/>
    <mergeCell ref="A1101:C1101"/>
    <mergeCell ref="D1101:H1101"/>
    <mergeCell ref="A1096:C1096"/>
    <mergeCell ref="D1096:F1096"/>
    <mergeCell ref="A1097:C1097"/>
    <mergeCell ref="D1097:F1097"/>
    <mergeCell ref="A1098:C1098"/>
    <mergeCell ref="D1098:H1098"/>
    <mergeCell ref="B1088:F1088"/>
    <mergeCell ref="C1091:H1091"/>
    <mergeCell ref="C1092:H1092"/>
    <mergeCell ref="C1093:H1093"/>
    <mergeCell ref="A1095:C1095"/>
    <mergeCell ref="D1095:H1095"/>
    <mergeCell ref="B1083:F1083"/>
    <mergeCell ref="B1084:F1084"/>
    <mergeCell ref="B1085:F1085"/>
    <mergeCell ref="B1086:F1086"/>
    <mergeCell ref="B1087:F1087"/>
    <mergeCell ref="A1079:C1079"/>
    <mergeCell ref="D1079:J1079"/>
    <mergeCell ref="A1080:C1080"/>
    <mergeCell ref="D1080:H1080"/>
    <mergeCell ref="A1081:C1081"/>
    <mergeCell ref="D1081:H1081"/>
    <mergeCell ref="A1076:C1076"/>
    <mergeCell ref="D1076:H1076"/>
    <mergeCell ref="A1077:C1077"/>
    <mergeCell ref="D1077:H1077"/>
    <mergeCell ref="A1078:C1078"/>
    <mergeCell ref="D1078:H1078"/>
    <mergeCell ref="A1073:C1073"/>
    <mergeCell ref="D1073:F1073"/>
    <mergeCell ref="A1074:C1074"/>
    <mergeCell ref="D1074:F1074"/>
    <mergeCell ref="A1075:C1075"/>
    <mergeCell ref="D1075:H1075"/>
    <mergeCell ref="C1068:H1068"/>
    <mergeCell ref="C1069:H1069"/>
    <mergeCell ref="C1070:H1070"/>
    <mergeCell ref="A1072:C1072"/>
    <mergeCell ref="D1072:H1072"/>
    <mergeCell ref="B1057:F1057"/>
    <mergeCell ref="B1062:F1062"/>
    <mergeCell ref="B1063:F1063"/>
    <mergeCell ref="B1064:F1064"/>
    <mergeCell ref="B1065:F1065"/>
    <mergeCell ref="A1051:C1051"/>
    <mergeCell ref="D1051:H1051"/>
    <mergeCell ref="A1052:C1052"/>
    <mergeCell ref="D1052:H1052"/>
    <mergeCell ref="B1056:F1056"/>
    <mergeCell ref="A1048:C1048"/>
    <mergeCell ref="D1048:H1048"/>
    <mergeCell ref="A1049:C1049"/>
    <mergeCell ref="D1049:H1049"/>
    <mergeCell ref="A1050:C1050"/>
    <mergeCell ref="D1050:J1050"/>
    <mergeCell ref="A1045:C1045"/>
    <mergeCell ref="D1045:F1045"/>
    <mergeCell ref="A1046:C1046"/>
    <mergeCell ref="D1046:H1046"/>
    <mergeCell ref="A1047:C1047"/>
    <mergeCell ref="D1047:H1047"/>
    <mergeCell ref="C1040:H1040"/>
    <mergeCell ref="C1041:H1041"/>
    <mergeCell ref="A1043:C1043"/>
    <mergeCell ref="D1043:H1043"/>
    <mergeCell ref="A1044:C1044"/>
    <mergeCell ref="D1044:F1044"/>
    <mergeCell ref="B1028:F1028"/>
    <mergeCell ref="B1033:F1033"/>
    <mergeCell ref="B1034:F1034"/>
    <mergeCell ref="B1035:F1035"/>
    <mergeCell ref="C1039:H1039"/>
    <mergeCell ref="A1021:C1021"/>
    <mergeCell ref="D1021:H1021"/>
    <mergeCell ref="B1025:F1025"/>
    <mergeCell ref="B1026:F1026"/>
    <mergeCell ref="B1027:F1027"/>
    <mergeCell ref="A1018:C1018"/>
    <mergeCell ref="D1018:H1018"/>
    <mergeCell ref="A1019:C1019"/>
    <mergeCell ref="D1019:J1019"/>
    <mergeCell ref="A1020:C1020"/>
    <mergeCell ref="D1020:H1020"/>
    <mergeCell ref="A1015:C1015"/>
    <mergeCell ref="D1015:H1015"/>
    <mergeCell ref="A1016:C1016"/>
    <mergeCell ref="D1016:H1016"/>
    <mergeCell ref="A1017:C1017"/>
    <mergeCell ref="D1017:H1017"/>
    <mergeCell ref="A1012:C1012"/>
    <mergeCell ref="D1012:H1012"/>
    <mergeCell ref="A1013:C1013"/>
    <mergeCell ref="D1013:F1013"/>
    <mergeCell ref="A1014:C1014"/>
    <mergeCell ref="D1014:F1014"/>
    <mergeCell ref="B998:F998"/>
    <mergeCell ref="B999:F999"/>
    <mergeCell ref="C1008:H1008"/>
    <mergeCell ref="C1009:H1009"/>
    <mergeCell ref="C1010:H1010"/>
    <mergeCell ref="B985:F985"/>
    <mergeCell ref="B986:F986"/>
    <mergeCell ref="B991:F991"/>
    <mergeCell ref="B992:F992"/>
    <mergeCell ref="B997:F997"/>
    <mergeCell ref="A979:C979"/>
    <mergeCell ref="D979:J979"/>
    <mergeCell ref="A980:C980"/>
    <mergeCell ref="D980:H980"/>
    <mergeCell ref="A981:C981"/>
    <mergeCell ref="D981:H981"/>
    <mergeCell ref="A976:C976"/>
    <mergeCell ref="D976:H976"/>
    <mergeCell ref="A977:C977"/>
    <mergeCell ref="D977:H977"/>
    <mergeCell ref="A978:C978"/>
    <mergeCell ref="D978:H978"/>
    <mergeCell ref="A973:C973"/>
    <mergeCell ref="D973:F973"/>
    <mergeCell ref="A974:C974"/>
    <mergeCell ref="D974:F974"/>
    <mergeCell ref="A975:C975"/>
    <mergeCell ref="D975:H975"/>
    <mergeCell ref="B946:F946"/>
    <mergeCell ref="C968:H968"/>
    <mergeCell ref="C969:H969"/>
    <mergeCell ref="C970:H970"/>
    <mergeCell ref="A972:C972"/>
    <mergeCell ref="D972:H972"/>
    <mergeCell ref="A937:C937"/>
    <mergeCell ref="D937:H937"/>
    <mergeCell ref="B943:F943"/>
    <mergeCell ref="B944:F944"/>
    <mergeCell ref="B945:F945"/>
    <mergeCell ref="A934:C934"/>
    <mergeCell ref="D934:H934"/>
    <mergeCell ref="A935:C935"/>
    <mergeCell ref="D935:J935"/>
    <mergeCell ref="A936:C936"/>
    <mergeCell ref="D936:H936"/>
    <mergeCell ref="A931:C931"/>
    <mergeCell ref="D931:H931"/>
    <mergeCell ref="A932:C932"/>
    <mergeCell ref="D932:H932"/>
    <mergeCell ref="A933:C933"/>
    <mergeCell ref="D933:H933"/>
    <mergeCell ref="A928:C928"/>
    <mergeCell ref="D928:H928"/>
    <mergeCell ref="A929:C929"/>
    <mergeCell ref="D929:F929"/>
    <mergeCell ref="A930:C930"/>
    <mergeCell ref="D930:F930"/>
    <mergeCell ref="B921:F921"/>
    <mergeCell ref="B922:F922"/>
    <mergeCell ref="C924:H924"/>
    <mergeCell ref="C925:H925"/>
    <mergeCell ref="C926:H926"/>
    <mergeCell ref="B916:F916"/>
    <mergeCell ref="B917:F917"/>
    <mergeCell ref="B918:F918"/>
    <mergeCell ref="B919:F919"/>
    <mergeCell ref="B920:F920"/>
    <mergeCell ref="A912:C912"/>
    <mergeCell ref="D912:H912"/>
    <mergeCell ref="A913:C913"/>
    <mergeCell ref="D913:H913"/>
    <mergeCell ref="B915:F915"/>
    <mergeCell ref="A909:C909"/>
    <mergeCell ref="D909:H909"/>
    <mergeCell ref="A910:C910"/>
    <mergeCell ref="D910:H910"/>
    <mergeCell ref="A911:C911"/>
    <mergeCell ref="D911:J911"/>
    <mergeCell ref="A906:C906"/>
    <mergeCell ref="D906:F906"/>
    <mergeCell ref="A907:C907"/>
    <mergeCell ref="D907:H907"/>
    <mergeCell ref="A908:C908"/>
    <mergeCell ref="D908:H908"/>
    <mergeCell ref="C902:H902"/>
    <mergeCell ref="A904:C904"/>
    <mergeCell ref="D904:H904"/>
    <mergeCell ref="A905:C905"/>
    <mergeCell ref="D905:F905"/>
    <mergeCell ref="B896:F896"/>
    <mergeCell ref="B897:F897"/>
    <mergeCell ref="B898:F898"/>
    <mergeCell ref="C900:H900"/>
    <mergeCell ref="C901:H901"/>
    <mergeCell ref="B891:F891"/>
    <mergeCell ref="B892:F892"/>
    <mergeCell ref="B893:F893"/>
    <mergeCell ref="B894:F894"/>
    <mergeCell ref="B895:F895"/>
    <mergeCell ref="A885:C885"/>
    <mergeCell ref="D885:H885"/>
    <mergeCell ref="A886:C886"/>
    <mergeCell ref="D886:H886"/>
    <mergeCell ref="B890:F890"/>
    <mergeCell ref="A882:C882"/>
    <mergeCell ref="D882:H882"/>
    <mergeCell ref="A883:C883"/>
    <mergeCell ref="D883:H883"/>
    <mergeCell ref="A884:C884"/>
    <mergeCell ref="D884:J884"/>
    <mergeCell ref="A879:C879"/>
    <mergeCell ref="D879:F879"/>
    <mergeCell ref="A880:C880"/>
    <mergeCell ref="D880:H880"/>
    <mergeCell ref="A881:C881"/>
    <mergeCell ref="D881:H881"/>
    <mergeCell ref="C875:H875"/>
    <mergeCell ref="A877:C877"/>
    <mergeCell ref="D877:H877"/>
    <mergeCell ref="A878:C878"/>
    <mergeCell ref="D878:F878"/>
    <mergeCell ref="B867:F867"/>
    <mergeCell ref="B868:F868"/>
    <mergeCell ref="B869:F869"/>
    <mergeCell ref="C873:H873"/>
    <mergeCell ref="C874:H874"/>
    <mergeCell ref="B858:F858"/>
    <mergeCell ref="B859:F859"/>
    <mergeCell ref="B860:F860"/>
    <mergeCell ref="B861:F861"/>
    <mergeCell ref="B862:F862"/>
    <mergeCell ref="A852:C852"/>
    <mergeCell ref="D852:H852"/>
    <mergeCell ref="A853:C853"/>
    <mergeCell ref="D853:H853"/>
    <mergeCell ref="B857:F857"/>
    <mergeCell ref="A849:C849"/>
    <mergeCell ref="D849:H849"/>
    <mergeCell ref="A850:C850"/>
    <mergeCell ref="D850:H850"/>
    <mergeCell ref="A851:C851"/>
    <mergeCell ref="D851:J851"/>
    <mergeCell ref="A846:C846"/>
    <mergeCell ref="D846:F846"/>
    <mergeCell ref="A847:C847"/>
    <mergeCell ref="D847:H847"/>
    <mergeCell ref="A848:C848"/>
    <mergeCell ref="D848:H848"/>
    <mergeCell ref="C842:H842"/>
    <mergeCell ref="A844:C844"/>
    <mergeCell ref="D844:H844"/>
    <mergeCell ref="A845:C845"/>
    <mergeCell ref="D845:F845"/>
    <mergeCell ref="B835:F835"/>
    <mergeCell ref="B836:F836"/>
    <mergeCell ref="B837:F837"/>
    <mergeCell ref="C840:H840"/>
    <mergeCell ref="C841:H841"/>
    <mergeCell ref="B826:F826"/>
    <mergeCell ref="B827:F827"/>
    <mergeCell ref="B832:F832"/>
    <mergeCell ref="B833:F833"/>
    <mergeCell ref="B834:F834"/>
    <mergeCell ref="A822:C822"/>
    <mergeCell ref="D822:H822"/>
    <mergeCell ref="A823:C823"/>
    <mergeCell ref="D823:H823"/>
    <mergeCell ref="B825:F825"/>
    <mergeCell ref="A819:C819"/>
    <mergeCell ref="D819:H819"/>
    <mergeCell ref="A820:C820"/>
    <mergeCell ref="D820:H820"/>
    <mergeCell ref="A821:C821"/>
    <mergeCell ref="D821:J821"/>
    <mergeCell ref="A816:C816"/>
    <mergeCell ref="D816:F816"/>
    <mergeCell ref="A817:C817"/>
    <mergeCell ref="D817:H817"/>
    <mergeCell ref="A818:C818"/>
    <mergeCell ref="D818:H818"/>
    <mergeCell ref="C811:H811"/>
    <mergeCell ref="C812:H812"/>
    <mergeCell ref="A814:C814"/>
    <mergeCell ref="D814:H814"/>
    <mergeCell ref="A815:C815"/>
    <mergeCell ref="D815:F815"/>
    <mergeCell ref="B795:F795"/>
    <mergeCell ref="B802:F802"/>
    <mergeCell ref="B803:F803"/>
    <mergeCell ref="B804:F804"/>
    <mergeCell ref="C810:H810"/>
    <mergeCell ref="B790:F790"/>
    <mergeCell ref="B791:F791"/>
    <mergeCell ref="B792:F792"/>
    <mergeCell ref="B793:F793"/>
    <mergeCell ref="B794:F794"/>
    <mergeCell ref="A784:C784"/>
    <mergeCell ref="D784:H784"/>
    <mergeCell ref="A785:C785"/>
    <mergeCell ref="D785:H785"/>
    <mergeCell ref="B789:F789"/>
    <mergeCell ref="A781:C781"/>
    <mergeCell ref="D781:H781"/>
    <mergeCell ref="A782:C782"/>
    <mergeCell ref="D782:H782"/>
    <mergeCell ref="A783:C783"/>
    <mergeCell ref="D783:J783"/>
    <mergeCell ref="A778:C778"/>
    <mergeCell ref="D778:F778"/>
    <mergeCell ref="A779:C779"/>
    <mergeCell ref="D779:H779"/>
    <mergeCell ref="A780:C780"/>
    <mergeCell ref="D780:H780"/>
    <mergeCell ref="C773:H773"/>
    <mergeCell ref="C774:H774"/>
    <mergeCell ref="A776:C776"/>
    <mergeCell ref="D776:H776"/>
    <mergeCell ref="A777:C777"/>
    <mergeCell ref="D777:F777"/>
    <mergeCell ref="B757:F757"/>
    <mergeCell ref="B758:F758"/>
    <mergeCell ref="B759:F759"/>
    <mergeCell ref="B760:F760"/>
    <mergeCell ref="C772:H772"/>
    <mergeCell ref="A753:C753"/>
    <mergeCell ref="D753:H753"/>
    <mergeCell ref="A754:C754"/>
    <mergeCell ref="D754:H754"/>
    <mergeCell ref="B756:F756"/>
    <mergeCell ref="A750:C750"/>
    <mergeCell ref="D750:H750"/>
    <mergeCell ref="A751:C751"/>
    <mergeCell ref="D751:H751"/>
    <mergeCell ref="A752:C752"/>
    <mergeCell ref="D752:J752"/>
    <mergeCell ref="A747:C747"/>
    <mergeCell ref="D747:F747"/>
    <mergeCell ref="A748:C748"/>
    <mergeCell ref="D748:H748"/>
    <mergeCell ref="A749:C749"/>
    <mergeCell ref="D749:H749"/>
    <mergeCell ref="C743:H743"/>
    <mergeCell ref="A745:C745"/>
    <mergeCell ref="D745:H745"/>
    <mergeCell ref="A746:C746"/>
    <mergeCell ref="D746:F746"/>
    <mergeCell ref="B731:F731"/>
    <mergeCell ref="B736:F736"/>
    <mergeCell ref="B737:F737"/>
    <mergeCell ref="C741:H741"/>
    <mergeCell ref="C742:H742"/>
    <mergeCell ref="B726:F726"/>
    <mergeCell ref="B727:F727"/>
    <mergeCell ref="B728:F728"/>
    <mergeCell ref="B729:F729"/>
    <mergeCell ref="B730:F730"/>
    <mergeCell ref="A722:C722"/>
    <mergeCell ref="D722:J722"/>
    <mergeCell ref="A723:C723"/>
    <mergeCell ref="D723:H723"/>
    <mergeCell ref="A724:C724"/>
    <mergeCell ref="D724:H724"/>
    <mergeCell ref="A719:C719"/>
    <mergeCell ref="D719:H719"/>
    <mergeCell ref="A720:C720"/>
    <mergeCell ref="D720:H720"/>
    <mergeCell ref="A721:C721"/>
    <mergeCell ref="D721:H721"/>
    <mergeCell ref="A716:C716"/>
    <mergeCell ref="D716:F716"/>
    <mergeCell ref="A717:C717"/>
    <mergeCell ref="D717:F717"/>
    <mergeCell ref="A718:C718"/>
    <mergeCell ref="D718:H718"/>
    <mergeCell ref="C711:H711"/>
    <mergeCell ref="C712:H712"/>
    <mergeCell ref="C713:H713"/>
    <mergeCell ref="A715:C715"/>
    <mergeCell ref="D715:H715"/>
    <mergeCell ref="B700:F700"/>
    <mergeCell ref="B705:F705"/>
    <mergeCell ref="B706:F706"/>
    <mergeCell ref="B707:F707"/>
    <mergeCell ref="B708:F708"/>
    <mergeCell ref="A696:C696"/>
    <mergeCell ref="D696:H696"/>
    <mergeCell ref="A697:C697"/>
    <mergeCell ref="D697:H697"/>
    <mergeCell ref="B699:F699"/>
    <mergeCell ref="A693:C693"/>
    <mergeCell ref="D693:H693"/>
    <mergeCell ref="A694:C694"/>
    <mergeCell ref="D694:H694"/>
    <mergeCell ref="A695:C695"/>
    <mergeCell ref="D695:J695"/>
    <mergeCell ref="A690:C690"/>
    <mergeCell ref="D690:F690"/>
    <mergeCell ref="A691:C691"/>
    <mergeCell ref="D691:H691"/>
    <mergeCell ref="A692:C692"/>
    <mergeCell ref="D692:H692"/>
    <mergeCell ref="C686:H686"/>
    <mergeCell ref="A688:C688"/>
    <mergeCell ref="D688:H688"/>
    <mergeCell ref="A689:C689"/>
    <mergeCell ref="D689:F689"/>
    <mergeCell ref="B669:F669"/>
    <mergeCell ref="B670:F670"/>
    <mergeCell ref="B671:F671"/>
    <mergeCell ref="C684:H684"/>
    <mergeCell ref="C685:H685"/>
    <mergeCell ref="A665:C665"/>
    <mergeCell ref="D665:J665"/>
    <mergeCell ref="A666:C666"/>
    <mergeCell ref="D666:H666"/>
    <mergeCell ref="A667:C667"/>
    <mergeCell ref="D667:H667"/>
    <mergeCell ref="A662:C662"/>
    <mergeCell ref="D662:H662"/>
    <mergeCell ref="A663:C663"/>
    <mergeCell ref="D663:H663"/>
    <mergeCell ref="A664:C664"/>
    <mergeCell ref="D664:H664"/>
    <mergeCell ref="A659:C659"/>
    <mergeCell ref="D659:F659"/>
    <mergeCell ref="A660:C660"/>
    <mergeCell ref="D660:F660"/>
    <mergeCell ref="A661:C661"/>
    <mergeCell ref="D661:H661"/>
    <mergeCell ref="C654:H654"/>
    <mergeCell ref="C655:H655"/>
    <mergeCell ref="C656:H656"/>
    <mergeCell ref="A658:C658"/>
    <mergeCell ref="D658:H658"/>
    <mergeCell ref="A647:C647"/>
    <mergeCell ref="D647:H647"/>
    <mergeCell ref="B649:F649"/>
    <mergeCell ref="B650:F650"/>
    <mergeCell ref="B651:F651"/>
    <mergeCell ref="A644:C644"/>
    <mergeCell ref="D644:H644"/>
    <mergeCell ref="A645:C645"/>
    <mergeCell ref="D645:J645"/>
    <mergeCell ref="A646:C646"/>
    <mergeCell ref="D646:H646"/>
    <mergeCell ref="A641:C641"/>
    <mergeCell ref="D641:H641"/>
    <mergeCell ref="A642:C642"/>
    <mergeCell ref="D642:H642"/>
    <mergeCell ref="A643:C643"/>
    <mergeCell ref="D643:H643"/>
    <mergeCell ref="A638:C638"/>
    <mergeCell ref="D638:H638"/>
    <mergeCell ref="A639:C639"/>
    <mergeCell ref="D639:F639"/>
    <mergeCell ref="A640:C640"/>
    <mergeCell ref="D640:F640"/>
    <mergeCell ref="B619:F619"/>
    <mergeCell ref="B624:F624"/>
    <mergeCell ref="C634:H634"/>
    <mergeCell ref="C635:H635"/>
    <mergeCell ref="C636:H636"/>
    <mergeCell ref="B614:F614"/>
    <mergeCell ref="B615:F615"/>
    <mergeCell ref="B616:F616"/>
    <mergeCell ref="B617:F617"/>
    <mergeCell ref="B618:F618"/>
    <mergeCell ref="A608:C608"/>
    <mergeCell ref="D608:J608"/>
    <mergeCell ref="A609:C609"/>
    <mergeCell ref="D609:H609"/>
    <mergeCell ref="A610:C610"/>
    <mergeCell ref="D610:H610"/>
    <mergeCell ref="A605:C605"/>
    <mergeCell ref="D605:H605"/>
    <mergeCell ref="A606:C606"/>
    <mergeCell ref="D606:H606"/>
    <mergeCell ref="A607:C607"/>
    <mergeCell ref="D607:H607"/>
    <mergeCell ref="A602:C602"/>
    <mergeCell ref="D602:F602"/>
    <mergeCell ref="A603:C603"/>
    <mergeCell ref="D603:F603"/>
    <mergeCell ref="A604:C604"/>
    <mergeCell ref="D604:H604"/>
    <mergeCell ref="B594:F594"/>
    <mergeCell ref="C597:H597"/>
    <mergeCell ref="C598:H598"/>
    <mergeCell ref="C599:H599"/>
    <mergeCell ref="A601:C601"/>
    <mergeCell ref="D601:H601"/>
    <mergeCell ref="B589:F589"/>
    <mergeCell ref="B590:F590"/>
    <mergeCell ref="B591:F591"/>
    <mergeCell ref="B592:F592"/>
    <mergeCell ref="B593:F593"/>
    <mergeCell ref="A585:C585"/>
    <mergeCell ref="D585:J585"/>
    <mergeCell ref="A586:C586"/>
    <mergeCell ref="D586:H586"/>
    <mergeCell ref="A587:C587"/>
    <mergeCell ref="D587:H587"/>
    <mergeCell ref="A582:C582"/>
    <mergeCell ref="D582:H582"/>
    <mergeCell ref="A583:C583"/>
    <mergeCell ref="D583:H583"/>
    <mergeCell ref="A584:C584"/>
    <mergeCell ref="D584:H584"/>
    <mergeCell ref="A579:C579"/>
    <mergeCell ref="D579:F579"/>
    <mergeCell ref="A580:C580"/>
    <mergeCell ref="D580:F580"/>
    <mergeCell ref="A581:C581"/>
    <mergeCell ref="D581:H581"/>
    <mergeCell ref="B569:F569"/>
    <mergeCell ref="C574:H574"/>
    <mergeCell ref="C575:H575"/>
    <mergeCell ref="C576:H576"/>
    <mergeCell ref="A578:C578"/>
    <mergeCell ref="D578:H578"/>
    <mergeCell ref="B564:F564"/>
    <mergeCell ref="B565:F565"/>
    <mergeCell ref="B566:F566"/>
    <mergeCell ref="B567:F567"/>
    <mergeCell ref="B568:F568"/>
    <mergeCell ref="A558:C558"/>
    <mergeCell ref="D558:H558"/>
    <mergeCell ref="A559:C559"/>
    <mergeCell ref="D559:H559"/>
    <mergeCell ref="B563:F563"/>
    <mergeCell ref="A555:C555"/>
    <mergeCell ref="D555:H555"/>
    <mergeCell ref="A556:C556"/>
    <mergeCell ref="D556:H556"/>
    <mergeCell ref="A557:C557"/>
    <mergeCell ref="D557:J557"/>
    <mergeCell ref="A552:C552"/>
    <mergeCell ref="D552:F552"/>
    <mergeCell ref="A553:C553"/>
    <mergeCell ref="D553:H553"/>
    <mergeCell ref="A554:C554"/>
    <mergeCell ref="D554:H554"/>
    <mergeCell ref="C548:H548"/>
    <mergeCell ref="A550:C550"/>
    <mergeCell ref="D550:H550"/>
    <mergeCell ref="A551:C551"/>
    <mergeCell ref="D551:F551"/>
    <mergeCell ref="B541:F541"/>
    <mergeCell ref="B542:F542"/>
    <mergeCell ref="B543:F543"/>
    <mergeCell ref="C546:H546"/>
    <mergeCell ref="C547:H547"/>
    <mergeCell ref="A536:C536"/>
    <mergeCell ref="D536:H536"/>
    <mergeCell ref="B538:F538"/>
    <mergeCell ref="B539:F539"/>
    <mergeCell ref="B540:F540"/>
    <mergeCell ref="A533:C533"/>
    <mergeCell ref="D533:H533"/>
    <mergeCell ref="A534:C534"/>
    <mergeCell ref="D534:J534"/>
    <mergeCell ref="A535:C535"/>
    <mergeCell ref="D535:H535"/>
    <mergeCell ref="A530:C530"/>
    <mergeCell ref="D530:H530"/>
    <mergeCell ref="A531:C531"/>
    <mergeCell ref="D531:H531"/>
    <mergeCell ref="A532:C532"/>
    <mergeCell ref="D532:H532"/>
    <mergeCell ref="A527:C527"/>
    <mergeCell ref="D527:H527"/>
    <mergeCell ref="A528:C528"/>
    <mergeCell ref="D528:F528"/>
    <mergeCell ref="A529:C529"/>
    <mergeCell ref="D529:F529"/>
    <mergeCell ref="B520:F520"/>
    <mergeCell ref="B521:F521"/>
    <mergeCell ref="C523:H523"/>
    <mergeCell ref="C524:H524"/>
    <mergeCell ref="C525:H525"/>
    <mergeCell ref="B511:F511"/>
    <mergeCell ref="B512:F512"/>
    <mergeCell ref="B513:F513"/>
    <mergeCell ref="B514:F514"/>
    <mergeCell ref="B519:F519"/>
    <mergeCell ref="A507:C507"/>
    <mergeCell ref="D507:J507"/>
    <mergeCell ref="A508:C508"/>
    <mergeCell ref="D508:H508"/>
    <mergeCell ref="A509:C509"/>
    <mergeCell ref="D509:H509"/>
    <mergeCell ref="A504:C504"/>
    <mergeCell ref="D504:H504"/>
    <mergeCell ref="A505:C505"/>
    <mergeCell ref="D505:H505"/>
    <mergeCell ref="A506:C506"/>
    <mergeCell ref="D506:H506"/>
    <mergeCell ref="A501:C501"/>
    <mergeCell ref="D501:F501"/>
    <mergeCell ref="A502:C502"/>
    <mergeCell ref="D502:F502"/>
    <mergeCell ref="A503:C503"/>
    <mergeCell ref="D503:H503"/>
    <mergeCell ref="B490:F490"/>
    <mergeCell ref="C496:H496"/>
    <mergeCell ref="C497:H497"/>
    <mergeCell ref="C498:H498"/>
    <mergeCell ref="A500:C500"/>
    <mergeCell ref="D500:H500"/>
    <mergeCell ref="B485:F485"/>
    <mergeCell ref="B486:F486"/>
    <mergeCell ref="B487:F487"/>
    <mergeCell ref="B488:F488"/>
    <mergeCell ref="B489:F489"/>
    <mergeCell ref="A481:C481"/>
    <mergeCell ref="D481:J481"/>
    <mergeCell ref="A482:C482"/>
    <mergeCell ref="D482:H482"/>
    <mergeCell ref="A483:C483"/>
    <mergeCell ref="D483:H483"/>
    <mergeCell ref="A478:C478"/>
    <mergeCell ref="D478:H478"/>
    <mergeCell ref="A479:C479"/>
    <mergeCell ref="D479:H479"/>
    <mergeCell ref="A480:C480"/>
    <mergeCell ref="D480:H480"/>
    <mergeCell ref="A475:C475"/>
    <mergeCell ref="D475:F475"/>
    <mergeCell ref="A476:C476"/>
    <mergeCell ref="D476:F476"/>
    <mergeCell ref="A477:C477"/>
    <mergeCell ref="D477:H477"/>
    <mergeCell ref="C470:H470"/>
    <mergeCell ref="C471:H471"/>
    <mergeCell ref="C472:H472"/>
    <mergeCell ref="A474:C474"/>
    <mergeCell ref="D474:H474"/>
    <mergeCell ref="A457:C457"/>
    <mergeCell ref="D457:H457"/>
    <mergeCell ref="B461:F461"/>
    <mergeCell ref="B462:F462"/>
    <mergeCell ref="B463:F463"/>
    <mergeCell ref="A454:C454"/>
    <mergeCell ref="D454:H454"/>
    <mergeCell ref="A455:C455"/>
    <mergeCell ref="D455:J455"/>
    <mergeCell ref="A456:C456"/>
    <mergeCell ref="D456:H456"/>
    <mergeCell ref="A451:C451"/>
    <mergeCell ref="D451:H451"/>
    <mergeCell ref="A452:C452"/>
    <mergeCell ref="D452:H452"/>
    <mergeCell ref="A453:C453"/>
    <mergeCell ref="D453:H453"/>
    <mergeCell ref="A448:C448"/>
    <mergeCell ref="D448:H448"/>
    <mergeCell ref="A449:C449"/>
    <mergeCell ref="D449:F449"/>
    <mergeCell ref="A450:C450"/>
    <mergeCell ref="D450:F450"/>
    <mergeCell ref="B435:F435"/>
    <mergeCell ref="B436:F436"/>
    <mergeCell ref="C444:H444"/>
    <mergeCell ref="C445:H445"/>
    <mergeCell ref="C446:H446"/>
    <mergeCell ref="B430:F430"/>
    <mergeCell ref="B431:F431"/>
    <mergeCell ref="B432:F432"/>
    <mergeCell ref="B433:F433"/>
    <mergeCell ref="B434:F434"/>
    <mergeCell ref="A426:C426"/>
    <mergeCell ref="D426:J426"/>
    <mergeCell ref="A427:C427"/>
    <mergeCell ref="D427:H427"/>
    <mergeCell ref="A428:C428"/>
    <mergeCell ref="D428:H428"/>
    <mergeCell ref="A423:C423"/>
    <mergeCell ref="D423:H423"/>
    <mergeCell ref="A424:C424"/>
    <mergeCell ref="D424:H424"/>
    <mergeCell ref="A425:C425"/>
    <mergeCell ref="D425:H425"/>
    <mergeCell ref="A420:C420"/>
    <mergeCell ref="D420:F420"/>
    <mergeCell ref="A421:C421"/>
    <mergeCell ref="D421:F421"/>
    <mergeCell ref="A422:C422"/>
    <mergeCell ref="D422:H422"/>
    <mergeCell ref="B408:F408"/>
    <mergeCell ref="C415:H415"/>
    <mergeCell ref="C416:H416"/>
    <mergeCell ref="C417:H417"/>
    <mergeCell ref="A419:C419"/>
    <mergeCell ref="D419:H419"/>
    <mergeCell ref="B399:F399"/>
    <mergeCell ref="B400:F400"/>
    <mergeCell ref="B401:F401"/>
    <mergeCell ref="B402:F402"/>
    <mergeCell ref="B407:F407"/>
    <mergeCell ref="A395:C395"/>
    <mergeCell ref="D395:J395"/>
    <mergeCell ref="A396:C396"/>
    <mergeCell ref="D396:H396"/>
    <mergeCell ref="A397:C397"/>
    <mergeCell ref="D397:H397"/>
    <mergeCell ref="A392:C392"/>
    <mergeCell ref="D392:H392"/>
    <mergeCell ref="A393:C393"/>
    <mergeCell ref="D393:H393"/>
    <mergeCell ref="A394:C394"/>
    <mergeCell ref="D394:H394"/>
    <mergeCell ref="A389:C389"/>
    <mergeCell ref="D389:F389"/>
    <mergeCell ref="A390:C390"/>
    <mergeCell ref="D390:F390"/>
    <mergeCell ref="A391:C391"/>
    <mergeCell ref="D391:H391"/>
    <mergeCell ref="C384:H384"/>
    <mergeCell ref="C385:H385"/>
    <mergeCell ref="C386:H386"/>
    <mergeCell ref="A388:C388"/>
    <mergeCell ref="D388:H388"/>
    <mergeCell ref="B376:F376"/>
    <mergeCell ref="B377:F377"/>
    <mergeCell ref="B378:F378"/>
    <mergeCell ref="B379:F379"/>
    <mergeCell ref="B380:F380"/>
    <mergeCell ref="A369:C369"/>
    <mergeCell ref="D369:H369"/>
    <mergeCell ref="B373:F373"/>
    <mergeCell ref="B374:F374"/>
    <mergeCell ref="B375:F375"/>
    <mergeCell ref="A366:C366"/>
    <mergeCell ref="D366:H366"/>
    <mergeCell ref="A367:C367"/>
    <mergeCell ref="D367:J367"/>
    <mergeCell ref="A368:C368"/>
    <mergeCell ref="D368:H368"/>
    <mergeCell ref="A363:C363"/>
    <mergeCell ref="D363:H363"/>
    <mergeCell ref="A364:C364"/>
    <mergeCell ref="D364:H364"/>
    <mergeCell ref="A365:C365"/>
    <mergeCell ref="D365:H365"/>
    <mergeCell ref="A360:C360"/>
    <mergeCell ref="D360:H360"/>
    <mergeCell ref="A361:C361"/>
    <mergeCell ref="D361:F361"/>
    <mergeCell ref="A362:C362"/>
    <mergeCell ref="D362:F362"/>
    <mergeCell ref="B346:F346"/>
    <mergeCell ref="B347:F347"/>
    <mergeCell ref="C356:H356"/>
    <mergeCell ref="C357:H357"/>
    <mergeCell ref="C358:H358"/>
    <mergeCell ref="B341:F341"/>
    <mergeCell ref="B342:F342"/>
    <mergeCell ref="B343:F343"/>
    <mergeCell ref="B344:F344"/>
    <mergeCell ref="B345:F345"/>
    <mergeCell ref="A337:C337"/>
    <mergeCell ref="D337:H337"/>
    <mergeCell ref="A338:C338"/>
    <mergeCell ref="D338:H338"/>
    <mergeCell ref="B340:F340"/>
    <mergeCell ref="A334:C334"/>
    <mergeCell ref="D334:H334"/>
    <mergeCell ref="A335:C335"/>
    <mergeCell ref="D335:H335"/>
    <mergeCell ref="A336:C336"/>
    <mergeCell ref="D336:J336"/>
    <mergeCell ref="A331:C331"/>
    <mergeCell ref="D331:F331"/>
    <mergeCell ref="A332:C332"/>
    <mergeCell ref="D332:H332"/>
    <mergeCell ref="A333:C333"/>
    <mergeCell ref="D333:H333"/>
    <mergeCell ref="C327:H327"/>
    <mergeCell ref="A329:C329"/>
    <mergeCell ref="D329:H329"/>
    <mergeCell ref="A330:C330"/>
    <mergeCell ref="D330:F330"/>
    <mergeCell ref="B320:F320"/>
    <mergeCell ref="B321:F321"/>
    <mergeCell ref="B322:F322"/>
    <mergeCell ref="C325:H325"/>
    <mergeCell ref="C326:H326"/>
    <mergeCell ref="B311:F311"/>
    <mergeCell ref="B312:F312"/>
    <mergeCell ref="B313:F313"/>
    <mergeCell ref="B318:F318"/>
    <mergeCell ref="B319:F319"/>
    <mergeCell ref="A307:C307"/>
    <mergeCell ref="D307:J307"/>
    <mergeCell ref="A308:C308"/>
    <mergeCell ref="D308:H308"/>
    <mergeCell ref="A309:C309"/>
    <mergeCell ref="D309:H309"/>
    <mergeCell ref="A304:C304"/>
    <mergeCell ref="D304:H304"/>
    <mergeCell ref="A305:C305"/>
    <mergeCell ref="D305:H305"/>
    <mergeCell ref="A306:C306"/>
    <mergeCell ref="D306:H306"/>
    <mergeCell ref="A301:C301"/>
    <mergeCell ref="D301:F301"/>
    <mergeCell ref="A302:C302"/>
    <mergeCell ref="D302:F302"/>
    <mergeCell ref="A303:C303"/>
    <mergeCell ref="D303:H303"/>
    <mergeCell ref="C296:H296"/>
    <mergeCell ref="C297:H297"/>
    <mergeCell ref="C298:H298"/>
    <mergeCell ref="A300:C300"/>
    <mergeCell ref="D300:H300"/>
    <mergeCell ref="B289:F289"/>
    <mergeCell ref="B290:F290"/>
    <mergeCell ref="B291:F291"/>
    <mergeCell ref="B292:F292"/>
    <mergeCell ref="B293:F293"/>
    <mergeCell ref="A280:C280"/>
    <mergeCell ref="D280:H280"/>
    <mergeCell ref="B282:F282"/>
    <mergeCell ref="B283:F283"/>
    <mergeCell ref="B288:F288"/>
    <mergeCell ref="A277:C277"/>
    <mergeCell ref="D277:H277"/>
    <mergeCell ref="A278:C278"/>
    <mergeCell ref="D278:J278"/>
    <mergeCell ref="A279:C279"/>
    <mergeCell ref="D279:H279"/>
    <mergeCell ref="A274:C274"/>
    <mergeCell ref="D274:H274"/>
    <mergeCell ref="A275:C275"/>
    <mergeCell ref="D275:H275"/>
    <mergeCell ref="A276:C276"/>
    <mergeCell ref="D276:H276"/>
    <mergeCell ref="A271:C271"/>
    <mergeCell ref="D271:H271"/>
    <mergeCell ref="A272:C272"/>
    <mergeCell ref="D272:F272"/>
    <mergeCell ref="A273:C273"/>
    <mergeCell ref="D273:F273"/>
    <mergeCell ref="B263:F263"/>
    <mergeCell ref="B264:F264"/>
    <mergeCell ref="C267:H267"/>
    <mergeCell ref="C268:H268"/>
    <mergeCell ref="C269:H269"/>
    <mergeCell ref="B252:F252"/>
    <mergeCell ref="B253:F253"/>
    <mergeCell ref="B254:F254"/>
    <mergeCell ref="B261:F261"/>
    <mergeCell ref="B262:F262"/>
    <mergeCell ref="A246:C246"/>
    <mergeCell ref="D246:J246"/>
    <mergeCell ref="A247:C247"/>
    <mergeCell ref="D247:H247"/>
    <mergeCell ref="A248:C248"/>
    <mergeCell ref="D248:H248"/>
    <mergeCell ref="A243:C243"/>
    <mergeCell ref="D243:H243"/>
    <mergeCell ref="A244:C244"/>
    <mergeCell ref="D244:H244"/>
    <mergeCell ref="A245:C245"/>
    <mergeCell ref="D245:H245"/>
    <mergeCell ref="A240:C240"/>
    <mergeCell ref="D240:F240"/>
    <mergeCell ref="A241:C241"/>
    <mergeCell ref="D241:F241"/>
    <mergeCell ref="A242:C242"/>
    <mergeCell ref="D242:H242"/>
    <mergeCell ref="C235:H235"/>
    <mergeCell ref="C236:H236"/>
    <mergeCell ref="C237:H237"/>
    <mergeCell ref="A239:C239"/>
    <mergeCell ref="D239:H239"/>
    <mergeCell ref="B227:F227"/>
    <mergeCell ref="B228:F228"/>
    <mergeCell ref="B229:F229"/>
    <mergeCell ref="B230:F230"/>
    <mergeCell ref="B231:F231"/>
    <mergeCell ref="B222:F222"/>
    <mergeCell ref="B223:F223"/>
    <mergeCell ref="B224:F224"/>
    <mergeCell ref="B225:F225"/>
    <mergeCell ref="B226:F226"/>
    <mergeCell ref="A218:C218"/>
    <mergeCell ref="D218:H218"/>
    <mergeCell ref="A219:C219"/>
    <mergeCell ref="D219:H219"/>
    <mergeCell ref="B221:F221"/>
    <mergeCell ref="A215:C215"/>
    <mergeCell ref="D215:H215"/>
    <mergeCell ref="A216:C216"/>
    <mergeCell ref="D216:H216"/>
    <mergeCell ref="A217:C217"/>
    <mergeCell ref="D217:J217"/>
    <mergeCell ref="A212:C212"/>
    <mergeCell ref="D212:F212"/>
    <mergeCell ref="A213:C213"/>
    <mergeCell ref="D213:H213"/>
    <mergeCell ref="A214:C214"/>
    <mergeCell ref="D214:H214"/>
    <mergeCell ref="C207:H207"/>
    <mergeCell ref="C208:H208"/>
    <mergeCell ref="A210:C210"/>
    <mergeCell ref="D210:H210"/>
    <mergeCell ref="A211:C211"/>
    <mergeCell ref="D211:F211"/>
    <mergeCell ref="B201:F201"/>
    <mergeCell ref="B202:F202"/>
    <mergeCell ref="B203:F203"/>
    <mergeCell ref="B204:F204"/>
    <mergeCell ref="C206:H206"/>
    <mergeCell ref="B192:F192"/>
    <mergeCell ref="B193:F193"/>
    <mergeCell ref="B194:F194"/>
    <mergeCell ref="B195:F195"/>
    <mergeCell ref="B196:F196"/>
    <mergeCell ref="A188:C188"/>
    <mergeCell ref="D188:H188"/>
    <mergeCell ref="A189:C189"/>
    <mergeCell ref="D189:H189"/>
    <mergeCell ref="B191:F191"/>
    <mergeCell ref="A185:C185"/>
    <mergeCell ref="D185:H185"/>
    <mergeCell ref="A186:C186"/>
    <mergeCell ref="D186:H186"/>
    <mergeCell ref="A187:C187"/>
    <mergeCell ref="D187:J187"/>
    <mergeCell ref="A182:C182"/>
    <mergeCell ref="D182:F182"/>
    <mergeCell ref="A183:C183"/>
    <mergeCell ref="D183:H183"/>
    <mergeCell ref="A184:C184"/>
    <mergeCell ref="D184:H184"/>
    <mergeCell ref="C177:H177"/>
    <mergeCell ref="C178:H178"/>
    <mergeCell ref="A180:C180"/>
    <mergeCell ref="D180:H180"/>
    <mergeCell ref="A181:C181"/>
    <mergeCell ref="D181:F181"/>
    <mergeCell ref="B171:F171"/>
    <mergeCell ref="B172:F172"/>
    <mergeCell ref="B173:F173"/>
    <mergeCell ref="B174:F174"/>
    <mergeCell ref="C176:H176"/>
    <mergeCell ref="B162:F162"/>
    <mergeCell ref="B163:F163"/>
    <mergeCell ref="B164:F164"/>
    <mergeCell ref="B165:F165"/>
    <mergeCell ref="B166:F166"/>
    <mergeCell ref="A158:C158"/>
    <mergeCell ref="D158:J158"/>
    <mergeCell ref="A159:C159"/>
    <mergeCell ref="D159:H159"/>
    <mergeCell ref="A160:C160"/>
    <mergeCell ref="D160:H160"/>
    <mergeCell ref="A155:C155"/>
    <mergeCell ref="D155:H155"/>
    <mergeCell ref="A156:C156"/>
    <mergeCell ref="D156:H156"/>
    <mergeCell ref="A157:C157"/>
    <mergeCell ref="D157:H157"/>
    <mergeCell ref="A152:C152"/>
    <mergeCell ref="D152:F152"/>
    <mergeCell ref="A153:C153"/>
    <mergeCell ref="D153:F153"/>
    <mergeCell ref="A154:C154"/>
    <mergeCell ref="D154:H154"/>
    <mergeCell ref="B142:F142"/>
    <mergeCell ref="C147:H147"/>
    <mergeCell ref="C148:H148"/>
    <mergeCell ref="C149:H149"/>
    <mergeCell ref="A151:C151"/>
    <mergeCell ref="D151:H151"/>
    <mergeCell ref="B133:F133"/>
    <mergeCell ref="B138:F138"/>
    <mergeCell ref="B139:F139"/>
    <mergeCell ref="B140:F140"/>
    <mergeCell ref="B141:F141"/>
    <mergeCell ref="A127:C127"/>
    <mergeCell ref="D127:H127"/>
    <mergeCell ref="A128:C128"/>
    <mergeCell ref="D128:H128"/>
    <mergeCell ref="B132:F132"/>
    <mergeCell ref="A124:C124"/>
    <mergeCell ref="D124:H124"/>
    <mergeCell ref="A125:C125"/>
    <mergeCell ref="D125:H125"/>
    <mergeCell ref="A126:C126"/>
    <mergeCell ref="D126:J126"/>
    <mergeCell ref="A121:C121"/>
    <mergeCell ref="D121:F121"/>
    <mergeCell ref="A122:C122"/>
    <mergeCell ref="D122:H122"/>
    <mergeCell ref="A123:C123"/>
    <mergeCell ref="D123:H123"/>
    <mergeCell ref="C117:H117"/>
    <mergeCell ref="A119:C119"/>
    <mergeCell ref="D119:H119"/>
    <mergeCell ref="A120:C120"/>
    <mergeCell ref="D120:F120"/>
    <mergeCell ref="B103:F103"/>
    <mergeCell ref="B104:F104"/>
    <mergeCell ref="B105:F105"/>
    <mergeCell ref="C115:H115"/>
    <mergeCell ref="C116:H116"/>
    <mergeCell ref="A98:C98"/>
    <mergeCell ref="D98:H98"/>
    <mergeCell ref="B100:F100"/>
    <mergeCell ref="B101:F101"/>
    <mergeCell ref="B102:F102"/>
    <mergeCell ref="A95:C95"/>
    <mergeCell ref="D95:H95"/>
    <mergeCell ref="A96:C96"/>
    <mergeCell ref="D96:J96"/>
    <mergeCell ref="A97:C97"/>
    <mergeCell ref="D97:H97"/>
    <mergeCell ref="A92:C92"/>
    <mergeCell ref="D92:H92"/>
    <mergeCell ref="A93:C93"/>
    <mergeCell ref="D93:H93"/>
    <mergeCell ref="A94:C94"/>
    <mergeCell ref="D94:H94"/>
    <mergeCell ref="A89:C89"/>
    <mergeCell ref="D89:H89"/>
    <mergeCell ref="A90:C90"/>
    <mergeCell ref="D90:F90"/>
    <mergeCell ref="A91:C91"/>
    <mergeCell ref="D91:F91"/>
    <mergeCell ref="B81:F81"/>
    <mergeCell ref="B82:F82"/>
    <mergeCell ref="C85:H85"/>
    <mergeCell ref="C86:H86"/>
    <mergeCell ref="C87:H87"/>
    <mergeCell ref="B76:F76"/>
    <mergeCell ref="B77:F77"/>
    <mergeCell ref="B78:F78"/>
    <mergeCell ref="B79:F79"/>
    <mergeCell ref="B80:F80"/>
    <mergeCell ref="A72:C72"/>
    <mergeCell ref="D72:H72"/>
    <mergeCell ref="A73:C73"/>
    <mergeCell ref="D73:H73"/>
    <mergeCell ref="B75:F75"/>
    <mergeCell ref="A69:C69"/>
    <mergeCell ref="D69:H69"/>
    <mergeCell ref="A70:C70"/>
    <mergeCell ref="D70:H70"/>
    <mergeCell ref="A71:C71"/>
    <mergeCell ref="D71:J71"/>
    <mergeCell ref="A66:C66"/>
    <mergeCell ref="D66:F66"/>
    <mergeCell ref="A67:C67"/>
    <mergeCell ref="D67:H67"/>
    <mergeCell ref="A68:C68"/>
    <mergeCell ref="D68:H68"/>
    <mergeCell ref="C61:H61"/>
    <mergeCell ref="C62:H62"/>
    <mergeCell ref="A64:C64"/>
    <mergeCell ref="D64:H64"/>
    <mergeCell ref="A65:C65"/>
    <mergeCell ref="D65:F65"/>
    <mergeCell ref="B50:F50"/>
    <mergeCell ref="B55:F55"/>
    <mergeCell ref="B56:F56"/>
    <mergeCell ref="B57:F57"/>
    <mergeCell ref="C60:H60"/>
    <mergeCell ref="A45:C45"/>
    <mergeCell ref="D45:H45"/>
    <mergeCell ref="B47:F47"/>
    <mergeCell ref="B48:F48"/>
    <mergeCell ref="B49:F49"/>
    <mergeCell ref="A42:C42"/>
    <mergeCell ref="D42:H42"/>
    <mergeCell ref="A43:C43"/>
    <mergeCell ref="D43:J43"/>
    <mergeCell ref="A44:C44"/>
    <mergeCell ref="D44:H44"/>
    <mergeCell ref="A39:C39"/>
    <mergeCell ref="D39:H39"/>
    <mergeCell ref="A40:C40"/>
    <mergeCell ref="D40:H40"/>
    <mergeCell ref="A41:C41"/>
    <mergeCell ref="D41:H41"/>
    <mergeCell ref="A36:C36"/>
    <mergeCell ref="D36:H36"/>
    <mergeCell ref="A37:C37"/>
    <mergeCell ref="D37:F37"/>
    <mergeCell ref="A38:C38"/>
    <mergeCell ref="D38:F38"/>
    <mergeCell ref="B29:F29"/>
    <mergeCell ref="B30:F30"/>
    <mergeCell ref="C32:H32"/>
    <mergeCell ref="C33:H33"/>
    <mergeCell ref="C34:H34"/>
    <mergeCell ref="B18:F18"/>
    <mergeCell ref="B19:F19"/>
    <mergeCell ref="B26:F26"/>
    <mergeCell ref="B27:F27"/>
    <mergeCell ref="B28:F28"/>
    <mergeCell ref="A12:C12"/>
    <mergeCell ref="D12:J12"/>
    <mergeCell ref="A13:C13"/>
    <mergeCell ref="D13:H13"/>
    <mergeCell ref="A14:C14"/>
    <mergeCell ref="D14:H14"/>
    <mergeCell ref="A9:C9"/>
    <mergeCell ref="D9:H9"/>
    <mergeCell ref="A10:C10"/>
    <mergeCell ref="D10:H10"/>
    <mergeCell ref="A11:C11"/>
    <mergeCell ref="D11:H11"/>
    <mergeCell ref="A6:C6"/>
    <mergeCell ref="D6:F6"/>
    <mergeCell ref="A7:C7"/>
    <mergeCell ref="D7:F7"/>
    <mergeCell ref="A8:C8"/>
    <mergeCell ref="D8:H8"/>
    <mergeCell ref="C1:H1"/>
    <mergeCell ref="C2:H2"/>
    <mergeCell ref="C3:H3"/>
    <mergeCell ref="A5:C5"/>
    <mergeCell ref="D5:H5"/>
  </mergeCells>
  <dataValidations count="678">
    <dataValidation type="custom" allowBlank="1" showErrorMessage="1" errorTitle="Valor informado inválido" error="O valor informado só pode ser numérico e não deve possuir mais de duas casas decimais." sqref="I19">
      <formula1>AND(ISNUMBER(I19), I19 = TRUNC(I19,2))</formula1>
    </dataValidation>
    <dataValidation type="custom" allowBlank="1" showErrorMessage="1" errorTitle="Valor informado inválido" error="O valor informado só pode ser numérico e não deve possuir mais de duas casas decimais." sqref="I27">
      <formula1>AND(ISNUMBER(I27), I27 = TRUNC(I27,2))</formula1>
    </dataValidation>
    <dataValidation type="custom" allowBlank="1" showErrorMessage="1" errorTitle="Valor informado inválido" error="O valor informado só pode ser numérico e não deve possuir mais de duas casas decimais." sqref="I28">
      <formula1>AND(ISNUMBER(I28), I28 = TRUNC(I28,2))</formula1>
    </dataValidation>
    <dataValidation type="custom" allowBlank="1" showErrorMessage="1" errorTitle="Valor informado inválido" error="O valor informado só pode ser numérico e não deve possuir mais de duas casas decimais." sqref="I29">
      <formula1>AND(ISNUMBER(I29), I29 = TRUNC(I29,2))</formula1>
    </dataValidation>
    <dataValidation type="custom" allowBlank="1" showErrorMessage="1" errorTitle="Valor informado inválido" error="O valor informado só pode ser numérico e não deve possuir mais de duas casas decimais." sqref="I30">
      <formula1>AND(ISNUMBER(I30), I30 = TRUNC(I30,2))</formula1>
    </dataValidation>
    <dataValidation type="custom" allowBlank="1" showErrorMessage="1" errorTitle="Valor informado inválido" error="O valor informado só pode ser numérico e não deve possuir mais de duas casas decimais." sqref="I48">
      <formula1>AND(ISNUMBER(I48), I48 = TRUNC(I48,2))</formula1>
    </dataValidation>
    <dataValidation type="custom" allowBlank="1" showErrorMessage="1" errorTitle="Valor informado inválido" error="O valor informado só pode ser numérico e não deve possuir mais de duas casas decimais." sqref="I49">
      <formula1>AND(ISNUMBER(I49), I49 = TRUNC(I49,2))</formula1>
    </dataValidation>
    <dataValidation type="custom" allowBlank="1" showErrorMessage="1" errorTitle="Valor informado inválido" error="O valor informado só pode ser numérico e não deve possuir mais de duas casas decimais." sqref="I50">
      <formula1>AND(ISNUMBER(I50), I50 = TRUNC(I50,2))</formula1>
    </dataValidation>
    <dataValidation type="custom" allowBlank="1" showErrorMessage="1" errorTitle="Valor informado inválido" error="O valor informado só pode ser numérico e não deve possuir mais de duas casas decimais." sqref="I56">
      <formula1>AND(ISNUMBER(I56), I56 = TRUNC(I56,2))</formula1>
    </dataValidation>
    <dataValidation type="custom" allowBlank="1" showErrorMessage="1" errorTitle="Valor informado inválido" error="O valor informado só pode ser numérico e não deve possuir mais de duas casas decimais." sqref="I57">
      <formula1>AND(ISNUMBER(I57), I57 = TRUNC(I57,2))</formula1>
    </dataValidation>
    <dataValidation type="custom" allowBlank="1" showErrorMessage="1" errorTitle="Valor informado inválido" error="O valor informado só pode ser numérico e não deve possuir mais de duas casas decimais." sqref="I76">
      <formula1>AND(ISNUMBER(I76), I76 = TRUNC(I76,2))</formula1>
    </dataValidation>
    <dataValidation type="custom" allowBlank="1" showErrorMessage="1" errorTitle="Valor informado inválido" error="O valor informado só pode ser numérico e não deve possuir mais de duas casas decimais." sqref="I77">
      <formula1>AND(ISNUMBER(I77), I77 = TRUNC(I77,2))</formula1>
    </dataValidation>
    <dataValidation type="custom" allowBlank="1" showErrorMessage="1" errorTitle="Valor informado inválido" error="O valor informado só pode ser numérico e não deve possuir mais de duas casas decimais." sqref="I78">
      <formula1>AND(ISNUMBER(I78), I78 = TRUNC(I78,2))</formula1>
    </dataValidation>
    <dataValidation type="custom" allowBlank="1" showErrorMessage="1" errorTitle="Valor informado inválido" error="O valor informado só pode ser numérico e não deve possuir mais de duas casas decimais." sqref="I79">
      <formula1>AND(ISNUMBER(I79), I79 = TRUNC(I79,2))</formula1>
    </dataValidation>
    <dataValidation type="custom" allowBlank="1" showErrorMessage="1" errorTitle="Valor informado inválido" error="O valor informado só pode ser numérico e não deve possuir mais de duas casas decimais." sqref="I80">
      <formula1>AND(ISNUMBER(I80), I80 = TRUNC(I80,2))</formula1>
    </dataValidation>
    <dataValidation type="custom" allowBlank="1" showErrorMessage="1" errorTitle="Valor informado inválido" error="O valor informado só pode ser numérico e não deve possuir mais de duas casas decimais." sqref="I81">
      <formula1>AND(ISNUMBER(I81), I81 = TRUNC(I81,2))</formula1>
    </dataValidation>
    <dataValidation type="custom" allowBlank="1" showErrorMessage="1" errorTitle="Valor informado inválido" error="O valor informado só pode ser numérico e não deve possuir mais de duas casas decimais." sqref="I82">
      <formula1>AND(ISNUMBER(I82), I82 = TRUNC(I82,2))</formula1>
    </dataValidation>
    <dataValidation type="custom" allowBlank="1" showErrorMessage="1" errorTitle="Valor informado inválido" error="O valor informado só pode ser numérico e não deve possuir mais de duas casas decimais." sqref="I101">
      <formula1>AND(ISNUMBER(I101), I101 = TRUNC(I101,2))</formula1>
    </dataValidation>
    <dataValidation type="custom" allowBlank="1" showErrorMessage="1" errorTitle="Valor informado inválido" error="O valor informado só pode ser numérico e não deve possuir mais de duas casas decimais." sqref="I102">
      <formula1>AND(ISNUMBER(I102), I102 = TRUNC(I102,2))</formula1>
    </dataValidation>
    <dataValidation type="custom" allowBlank="1" showErrorMessage="1" errorTitle="Valor informado inválido" error="O valor informado só pode ser numérico e não deve possuir mais de duas casas decimais." sqref="I103">
      <formula1>AND(ISNUMBER(I103), I103 = TRUNC(I103,2))</formula1>
    </dataValidation>
    <dataValidation type="custom" allowBlank="1" showErrorMessage="1" errorTitle="Valor informado inválido" error="O valor informado só pode ser numérico e não deve possuir mais de duas casas decimais." sqref="I104">
      <formula1>AND(ISNUMBER(I104), I104 = TRUNC(I104,2))</formula1>
    </dataValidation>
    <dataValidation type="custom" allowBlank="1" showErrorMessage="1" errorTitle="Valor informado inválido" error="O valor informado só pode ser numérico e não deve possuir mais de duas casas decimais." sqref="I105">
      <formula1>AND(ISNUMBER(I105), I105 = TRUNC(I105,2))</formula1>
    </dataValidation>
    <dataValidation type="custom" allowBlank="1" showErrorMessage="1" errorTitle="Valor informado inválido" error="O valor informado só pode ser numérico e não deve possuir mais de duas casas decimais." sqref="I133">
      <formula1>AND(ISNUMBER(I133), I133 = TRUNC(I133,2))</formula1>
    </dataValidation>
    <dataValidation type="custom" allowBlank="1" showErrorMessage="1" errorTitle="Valor informado inválido" error="O valor informado só pode ser numérico e não deve possuir mais de duas casas decimais." sqref="I139">
      <formula1>AND(ISNUMBER(I139), I139 = TRUNC(I139,2))</formula1>
    </dataValidation>
    <dataValidation type="custom" allowBlank="1" showErrorMessage="1" errorTitle="Valor informado inválido" error="O valor informado só pode ser numérico e não deve possuir mais de duas casas decimais." sqref="I140">
      <formula1>AND(ISNUMBER(I140), I140 = TRUNC(I140,2))</formula1>
    </dataValidation>
    <dataValidation type="custom" allowBlank="1" showErrorMessage="1" errorTitle="Valor informado inválido" error="O valor informado só pode ser numérico e não deve possuir mais de duas casas decimais." sqref="I141">
      <formula1>AND(ISNUMBER(I141), I141 = TRUNC(I141,2))</formula1>
    </dataValidation>
    <dataValidation type="custom" allowBlank="1" showErrorMessage="1" errorTitle="Valor informado inválido" error="O valor informado só pode ser numérico e não deve possuir mais de duas casas decimais." sqref="I142">
      <formula1>AND(ISNUMBER(I142), I142 = TRUNC(I142,2))</formula1>
    </dataValidation>
    <dataValidation type="custom" allowBlank="1" showErrorMessage="1" errorTitle="Valor informado inválido" error="O valor informado só pode ser numérico e não deve possuir mais de duas casas decimais." sqref="I163">
      <formula1>AND(ISNUMBER(I163), I163 = TRUNC(I163,2))</formula1>
    </dataValidation>
    <dataValidation type="custom" allowBlank="1" showErrorMessage="1" errorTitle="Valor informado inválido" error="O valor informado só pode ser numérico e não deve possuir mais de duas casas decimais." sqref="I164">
      <formula1>AND(ISNUMBER(I164), I164 = TRUNC(I164,2))</formula1>
    </dataValidation>
    <dataValidation type="custom" allowBlank="1" showErrorMessage="1" errorTitle="Valor informado inválido" error="O valor informado só pode ser numérico e não deve possuir mais de duas casas decimais." sqref="I165">
      <formula1>AND(ISNUMBER(I165), I165 = TRUNC(I165,2))</formula1>
    </dataValidation>
    <dataValidation type="custom" allowBlank="1" showErrorMessage="1" errorTitle="Valor informado inválido" error="O valor informado só pode ser numérico e não deve possuir mais de duas casas decimais." sqref="I166">
      <formula1>AND(ISNUMBER(I166), I166 = TRUNC(I166,2))</formula1>
    </dataValidation>
    <dataValidation type="custom" allowBlank="1" showErrorMessage="1" errorTitle="Valor informado inválido" error="O valor informado só pode ser numérico e não deve possuir mais de duas casas decimais." sqref="I172">
      <formula1>AND(ISNUMBER(I172), I172 = TRUNC(I172,2))</formula1>
    </dataValidation>
    <dataValidation type="custom" allowBlank="1" showErrorMessage="1" errorTitle="Valor informado inválido" error="O valor informado só pode ser numérico e não deve possuir mais de duas casas decimais." sqref="I173">
      <formula1>AND(ISNUMBER(I173), I173 = TRUNC(I173,2))</formula1>
    </dataValidation>
    <dataValidation type="custom" allowBlank="1" showErrorMessage="1" errorTitle="Valor informado inválido" error="O valor informado só pode ser numérico e não deve possuir mais de duas casas decimais." sqref="I174">
      <formula1>AND(ISNUMBER(I174), I174 = TRUNC(I174,2))</formula1>
    </dataValidation>
    <dataValidation type="custom" allowBlank="1" showErrorMessage="1" errorTitle="Valor informado inválido" error="O valor informado só pode ser numérico e não deve possuir mais de duas casas decimais." sqref="I192">
      <formula1>AND(ISNUMBER(I192), I192 = TRUNC(I192,2))</formula1>
    </dataValidation>
    <dataValidation type="custom" allowBlank="1" showErrorMessage="1" errorTitle="Valor informado inválido" error="O valor informado só pode ser numérico e não deve possuir mais de duas casas decimais." sqref="I193">
      <formula1>AND(ISNUMBER(I193), I193 = TRUNC(I193,2))</formula1>
    </dataValidation>
    <dataValidation type="custom" allowBlank="1" showErrorMessage="1" errorTitle="Valor informado inválido" error="O valor informado só pode ser numérico e não deve possuir mais de duas casas decimais." sqref="I194">
      <formula1>AND(ISNUMBER(I194), I194 = TRUNC(I194,2))</formula1>
    </dataValidation>
    <dataValidation type="custom" allowBlank="1" showErrorMessage="1" errorTitle="Valor informado inválido" error="O valor informado só pode ser numérico e não deve possuir mais de duas casas decimais." sqref="I195">
      <formula1>AND(ISNUMBER(I195), I195 = TRUNC(I195,2))</formula1>
    </dataValidation>
    <dataValidation type="custom" allowBlank="1" showErrorMessage="1" errorTitle="Valor informado inválido" error="O valor informado só pode ser numérico e não deve possuir mais de duas casas decimais." sqref="I196">
      <formula1>AND(ISNUMBER(I196), I196 = TRUNC(I196,2))</formula1>
    </dataValidation>
    <dataValidation type="custom" allowBlank="1" showErrorMessage="1" errorTitle="Valor informado inválido" error="O valor informado só pode ser numérico e não deve possuir mais de duas casas decimais." sqref="I202">
      <formula1>AND(ISNUMBER(I202), I202 = TRUNC(I202,2))</formula1>
    </dataValidation>
    <dataValidation type="custom" allowBlank="1" showErrorMessage="1" errorTitle="Valor informado inválido" error="O valor informado só pode ser numérico e não deve possuir mais de duas casas decimais." sqref="I203">
      <formula1>AND(ISNUMBER(I203), I203 = TRUNC(I203,2))</formula1>
    </dataValidation>
    <dataValidation type="custom" allowBlank="1" showErrorMessage="1" errorTitle="Valor informado inválido" error="O valor informado só pode ser numérico e não deve possuir mais de duas casas decimais." sqref="I204">
      <formula1>AND(ISNUMBER(I204), I204 = TRUNC(I204,2))</formula1>
    </dataValidation>
    <dataValidation type="custom" allowBlank="1" showErrorMessage="1" errorTitle="Valor informado inválido" error="O valor informado só pode ser numérico e não deve possuir mais de duas casas decimais." sqref="I222">
      <formula1>AND(ISNUMBER(I222), I222 = TRUNC(I222,2))</formula1>
    </dataValidation>
    <dataValidation type="custom" allowBlank="1" showErrorMessage="1" errorTitle="Valor informado inválido" error="O valor informado só pode ser numérico e não deve possuir mais de duas casas decimais." sqref="I223">
      <formula1>AND(ISNUMBER(I223), I223 = TRUNC(I223,2))</formula1>
    </dataValidation>
    <dataValidation type="custom" allowBlank="1" showErrorMessage="1" errorTitle="Valor informado inválido" error="O valor informado só pode ser numérico e não deve possuir mais de duas casas decimais." sqref="I224">
      <formula1>AND(ISNUMBER(I224), I224 = TRUNC(I224,2))</formula1>
    </dataValidation>
    <dataValidation type="custom" allowBlank="1" showErrorMessage="1" errorTitle="Valor informado inválido" error="O valor informado só pode ser numérico e não deve possuir mais de duas casas decimais." sqref="I225">
      <formula1>AND(ISNUMBER(I225), I225 = TRUNC(I225,2))</formula1>
    </dataValidation>
    <dataValidation type="custom" allowBlank="1" showErrorMessage="1" errorTitle="Valor informado inválido" error="O valor informado só pode ser numérico e não deve possuir mais de duas casas decimais." sqref="I226">
      <formula1>AND(ISNUMBER(I226), I226 = TRUNC(I226,2))</formula1>
    </dataValidation>
    <dataValidation type="custom" allowBlank="1" showErrorMessage="1" errorTitle="Valor informado inválido" error="O valor informado só pode ser numérico e não deve possuir mais de duas casas decimais." sqref="I227">
      <formula1>AND(ISNUMBER(I227), I227 = TRUNC(I227,2))</formula1>
    </dataValidation>
    <dataValidation type="custom" allowBlank="1" showErrorMessage="1" errorTitle="Valor informado inválido" error="O valor informado só pode ser numérico e não deve possuir mais de duas casas decimais." sqref="I228">
      <formula1>AND(ISNUMBER(I228), I228 = TRUNC(I228,2))</formula1>
    </dataValidation>
    <dataValidation type="custom" allowBlank="1" showErrorMessage="1" errorTitle="Valor informado inválido" error="O valor informado só pode ser numérico e não deve possuir mais de duas casas decimais." sqref="I229">
      <formula1>AND(ISNUMBER(I229), I229 = TRUNC(I229,2))</formula1>
    </dataValidation>
    <dataValidation type="custom" allowBlank="1" showErrorMessage="1" errorTitle="Valor informado inválido" error="O valor informado só pode ser numérico e não deve possuir mais de duas casas decimais." sqref="I230">
      <formula1>AND(ISNUMBER(I230), I230 = TRUNC(I230,2))</formula1>
    </dataValidation>
    <dataValidation type="custom" allowBlank="1" showErrorMessage="1" errorTitle="Valor informado inválido" error="O valor informado só pode ser numérico e não deve possuir mais de duas casas decimais." sqref="I231">
      <formula1>AND(ISNUMBER(I231), I231 = TRUNC(I231,2))</formula1>
    </dataValidation>
    <dataValidation type="custom" allowBlank="1" showErrorMessage="1" errorTitle="Valor informado inválido" error="O valor informado só pode ser numérico e não deve possuir mais de duas casas decimais." sqref="I253">
      <formula1>AND(ISNUMBER(I253), I253 = TRUNC(I253,2))</formula1>
    </dataValidation>
    <dataValidation type="custom" allowBlank="1" showErrorMessage="1" errorTitle="Valor informado inválido" error="O valor informado só pode ser numérico e não deve possuir mais de duas casas decimais." sqref="I254">
      <formula1>AND(ISNUMBER(I254), I254 = TRUNC(I254,2))</formula1>
    </dataValidation>
    <dataValidation type="custom" allowBlank="1" showErrorMessage="1" errorTitle="Valor informado inválido" error="O valor informado só pode ser numérico e não deve possuir mais de duas casas decimais." sqref="I262">
      <formula1>AND(ISNUMBER(I262), I262 = TRUNC(I262,2))</formula1>
    </dataValidation>
    <dataValidation type="custom" allowBlank="1" showErrorMessage="1" errorTitle="Valor informado inválido" error="O valor informado só pode ser numérico e não deve possuir mais de duas casas decimais." sqref="I263">
      <formula1>AND(ISNUMBER(I263), I263 = TRUNC(I263,2))</formula1>
    </dataValidation>
    <dataValidation type="custom" allowBlank="1" showErrorMessage="1" errorTitle="Valor informado inválido" error="O valor informado só pode ser numérico e não deve possuir mais de duas casas decimais." sqref="I264">
      <formula1>AND(ISNUMBER(I264), I264 = TRUNC(I264,2))</formula1>
    </dataValidation>
    <dataValidation type="custom" allowBlank="1" showErrorMessage="1" errorTitle="Valor informado inválido" error="O valor informado só pode ser numérico e não deve possuir mais de duas casas decimais." sqref="I283">
      <formula1>AND(ISNUMBER(I283), I283 = TRUNC(I283,2))</formula1>
    </dataValidation>
    <dataValidation type="custom" allowBlank="1" showErrorMessage="1" errorTitle="Valor informado inválido" error="O valor informado só pode ser numérico e não deve possuir mais de duas casas decimais." sqref="I289">
      <formula1>AND(ISNUMBER(I289), I289 = TRUNC(I289,2))</formula1>
    </dataValidation>
    <dataValidation type="custom" allowBlank="1" showErrorMessage="1" errorTitle="Valor informado inválido" error="O valor informado só pode ser numérico e não deve possuir mais de duas casas decimais." sqref="I290">
      <formula1>AND(ISNUMBER(I290), I290 = TRUNC(I290,2))</formula1>
    </dataValidation>
    <dataValidation type="custom" allowBlank="1" showErrorMessage="1" errorTitle="Valor informado inválido" error="O valor informado só pode ser numérico e não deve possuir mais de duas casas decimais." sqref="I291">
      <formula1>AND(ISNUMBER(I291), I291 = TRUNC(I291,2))</formula1>
    </dataValidation>
    <dataValidation type="custom" allowBlank="1" showErrorMessage="1" errorTitle="Valor informado inválido" error="O valor informado só pode ser numérico e não deve possuir mais de duas casas decimais." sqref="I292">
      <formula1>AND(ISNUMBER(I292), I292 = TRUNC(I292,2))</formula1>
    </dataValidation>
    <dataValidation type="custom" allowBlank="1" showErrorMessage="1" errorTitle="Valor informado inválido" error="O valor informado só pode ser numérico e não deve possuir mais de duas casas decimais." sqref="I293">
      <formula1>AND(ISNUMBER(I293), I293 = TRUNC(I293,2))</formula1>
    </dataValidation>
    <dataValidation type="custom" allowBlank="1" showErrorMessage="1" errorTitle="Valor informado inválido" error="O valor informado só pode ser numérico e não deve possuir mais de duas casas decimais." sqref="I312">
      <formula1>AND(ISNUMBER(I312), I312 = TRUNC(I312,2))</formula1>
    </dataValidation>
    <dataValidation type="custom" allowBlank="1" showErrorMessage="1" errorTitle="Valor informado inválido" error="O valor informado só pode ser numérico e não deve possuir mais de duas casas decimais." sqref="I313">
      <formula1>AND(ISNUMBER(I313), I313 = TRUNC(I313,2))</formula1>
    </dataValidation>
    <dataValidation type="custom" allowBlank="1" showErrorMessage="1" errorTitle="Valor informado inválido" error="O valor informado só pode ser numérico e não deve possuir mais de duas casas decimais." sqref="I319">
      <formula1>AND(ISNUMBER(I319), I319 = TRUNC(I319,2))</formula1>
    </dataValidation>
    <dataValidation type="custom" allowBlank="1" showErrorMessage="1" errorTitle="Valor informado inválido" error="O valor informado só pode ser numérico e não deve possuir mais de duas casas decimais." sqref="I320">
      <formula1>AND(ISNUMBER(I320), I320 = TRUNC(I320,2))</formula1>
    </dataValidation>
    <dataValidation type="custom" allowBlank="1" showErrorMessage="1" errorTitle="Valor informado inválido" error="O valor informado só pode ser numérico e não deve possuir mais de duas casas decimais." sqref="I321">
      <formula1>AND(ISNUMBER(I321), I321 = TRUNC(I321,2))</formula1>
    </dataValidation>
    <dataValidation type="custom" allowBlank="1" showErrorMessage="1" errorTitle="Valor informado inválido" error="O valor informado só pode ser numérico e não deve possuir mais de duas casas decimais." sqref="I322">
      <formula1>AND(ISNUMBER(I322), I322 = TRUNC(I322,2))</formula1>
    </dataValidation>
    <dataValidation type="custom" allowBlank="1" showErrorMessage="1" errorTitle="Valor informado inválido" error="O valor informado só pode ser numérico e não deve possuir mais de duas casas decimais." sqref="I341">
      <formula1>AND(ISNUMBER(I341), I341 = TRUNC(I341,2))</formula1>
    </dataValidation>
    <dataValidation type="custom" allowBlank="1" showErrorMessage="1" errorTitle="Valor informado inválido" error="O valor informado só pode ser numérico e não deve possuir mais de duas casas decimais." sqref="I342">
      <formula1>AND(ISNUMBER(I342), I342 = TRUNC(I342,2))</formula1>
    </dataValidation>
    <dataValidation type="custom" allowBlank="1" showErrorMessage="1" errorTitle="Valor informado inválido" error="O valor informado só pode ser numérico e não deve possuir mais de duas casas decimais." sqref="I343">
      <formula1>AND(ISNUMBER(I343), I343 = TRUNC(I343,2))</formula1>
    </dataValidation>
    <dataValidation type="custom" allowBlank="1" showErrorMessage="1" errorTitle="Valor informado inválido" error="O valor informado só pode ser numérico e não deve possuir mais de duas casas decimais." sqref="I344">
      <formula1>AND(ISNUMBER(I344), I344 = TRUNC(I344,2))</formula1>
    </dataValidation>
    <dataValidation type="custom" allowBlank="1" showErrorMessage="1" errorTitle="Valor informado inválido" error="O valor informado só pode ser numérico e não deve possuir mais de duas casas decimais." sqref="I345">
      <formula1>AND(ISNUMBER(I345), I345 = TRUNC(I345,2))</formula1>
    </dataValidation>
    <dataValidation type="custom" allowBlank="1" showErrorMessage="1" errorTitle="Valor informado inválido" error="O valor informado só pode ser numérico e não deve possuir mais de duas casas decimais." sqref="I346">
      <formula1>AND(ISNUMBER(I346), I346 = TRUNC(I346,2))</formula1>
    </dataValidation>
    <dataValidation type="custom" allowBlank="1" showErrorMessage="1" errorTitle="Valor informado inválido" error="O valor informado só pode ser numérico e não deve possuir mais de duas casas decimais." sqref="I347">
      <formula1>AND(ISNUMBER(I347), I347 = TRUNC(I347,2))</formula1>
    </dataValidation>
    <dataValidation type="custom" allowBlank="1" showErrorMessage="1" errorTitle="Valor informado inválido" error="O valor informado só pode ser numérico e não deve possuir mais de duas casas decimais." sqref="I374">
      <formula1>AND(ISNUMBER(I374), I374 = TRUNC(I374,2))</formula1>
    </dataValidation>
    <dataValidation type="custom" allowBlank="1" showErrorMessage="1" errorTitle="Valor informado inválido" error="O valor informado só pode ser numérico e não deve possuir mais de duas casas decimais." sqref="I375">
      <formula1>AND(ISNUMBER(I375), I375 = TRUNC(I375,2))</formula1>
    </dataValidation>
    <dataValidation type="custom" allowBlank="1" showErrorMessage="1" errorTitle="Valor informado inválido" error="O valor informado só pode ser numérico e não deve possuir mais de duas casas decimais." sqref="I376">
      <formula1>AND(ISNUMBER(I376), I376 = TRUNC(I376,2))</formula1>
    </dataValidation>
    <dataValidation type="custom" allowBlank="1" showErrorMessage="1" errorTitle="Valor informado inválido" error="O valor informado só pode ser numérico e não deve possuir mais de duas casas decimais." sqref="I377">
      <formula1>AND(ISNUMBER(I377), I377 = TRUNC(I377,2))</formula1>
    </dataValidation>
    <dataValidation type="custom" allowBlank="1" showErrorMessage="1" errorTitle="Valor informado inválido" error="O valor informado só pode ser numérico e não deve possuir mais de duas casas decimais." sqref="I378">
      <formula1>AND(ISNUMBER(I378), I378 = TRUNC(I378,2))</formula1>
    </dataValidation>
    <dataValidation type="custom" allowBlank="1" showErrorMessage="1" errorTitle="Valor informado inválido" error="O valor informado só pode ser numérico e não deve possuir mais de duas casas decimais." sqref="I379">
      <formula1>AND(ISNUMBER(I379), I379 = TRUNC(I379,2))</formula1>
    </dataValidation>
    <dataValidation type="custom" allowBlank="1" showErrorMessage="1" errorTitle="Valor informado inválido" error="O valor informado só pode ser numérico e não deve possuir mais de duas casas decimais." sqref="I380">
      <formula1>AND(ISNUMBER(I380), I380 = TRUNC(I380,2))</formula1>
    </dataValidation>
    <dataValidation type="custom" allowBlank="1" showErrorMessage="1" errorTitle="Valor informado inválido" error="O valor informado só pode ser numérico e não deve possuir mais de duas casas decimais." sqref="I400">
      <formula1>AND(ISNUMBER(I400), I400 = TRUNC(I400,2))</formula1>
    </dataValidation>
    <dataValidation type="custom" allowBlank="1" showErrorMessage="1" errorTitle="Valor informado inválido" error="O valor informado só pode ser numérico e não deve possuir mais de duas casas decimais." sqref="I401">
      <formula1>AND(ISNUMBER(I401), I401 = TRUNC(I401,2))</formula1>
    </dataValidation>
    <dataValidation type="custom" allowBlank="1" showErrorMessage="1" errorTitle="Valor informado inválido" error="O valor informado só pode ser numérico e não deve possuir mais de duas casas decimais." sqref="I402">
      <formula1>AND(ISNUMBER(I402), I402 = TRUNC(I402,2))</formula1>
    </dataValidation>
    <dataValidation type="custom" allowBlank="1" showErrorMessage="1" errorTitle="Valor informado inválido" error="O valor informado só pode ser numérico e não deve possuir mais de duas casas decimais." sqref="I408">
      <formula1>AND(ISNUMBER(I408), I408 = TRUNC(I408,2))</formula1>
    </dataValidation>
    <dataValidation type="custom" allowBlank="1" showErrorMessage="1" errorTitle="Valor informado inválido" error="O valor informado só pode ser numérico e não deve possuir mais de duas casas decimais." sqref="I431">
      <formula1>AND(ISNUMBER(I431), I431 = TRUNC(I431,2))</formula1>
    </dataValidation>
    <dataValidation type="custom" allowBlank="1" showErrorMessage="1" errorTitle="Valor informado inválido" error="O valor informado só pode ser numérico e não deve possuir mais de duas casas decimais." sqref="I432">
      <formula1>AND(ISNUMBER(I432), I432 = TRUNC(I432,2))</formula1>
    </dataValidation>
    <dataValidation type="custom" allowBlank="1" showErrorMessage="1" errorTitle="Valor informado inválido" error="O valor informado só pode ser numérico e não deve possuir mais de duas casas decimais." sqref="I433">
      <formula1>AND(ISNUMBER(I433), I433 = TRUNC(I433,2))</formula1>
    </dataValidation>
    <dataValidation type="custom" allowBlank="1" showErrorMessage="1" errorTitle="Valor informado inválido" error="O valor informado só pode ser numérico e não deve possuir mais de duas casas decimais." sqref="I434">
      <formula1>AND(ISNUMBER(I434), I434 = TRUNC(I434,2))</formula1>
    </dataValidation>
    <dataValidation type="custom" allowBlank="1" showErrorMessage="1" errorTitle="Valor informado inválido" error="O valor informado só pode ser numérico e não deve possuir mais de duas casas decimais." sqref="I435">
      <formula1>AND(ISNUMBER(I435), I435 = TRUNC(I435,2))</formula1>
    </dataValidation>
    <dataValidation type="custom" allowBlank="1" showErrorMessage="1" errorTitle="Valor informado inválido" error="O valor informado só pode ser numérico e não deve possuir mais de duas casas decimais." sqref="I436">
      <formula1>AND(ISNUMBER(I436), I436 = TRUNC(I436,2))</formula1>
    </dataValidation>
    <dataValidation type="custom" allowBlank="1" showErrorMessage="1" errorTitle="Valor informado inválido" error="O valor informado só pode ser numérico e não deve possuir mais de duas casas decimais." sqref="I462">
      <formula1>AND(ISNUMBER(I462), I462 = TRUNC(I462,2))</formula1>
    </dataValidation>
    <dataValidation type="custom" allowBlank="1" showErrorMessage="1" errorTitle="Valor informado inválido" error="O valor informado só pode ser numérico e não deve possuir mais de duas casas decimais." sqref="I463">
      <formula1>AND(ISNUMBER(I463), I463 = TRUNC(I463,2))</formula1>
    </dataValidation>
    <dataValidation type="custom" allowBlank="1" showErrorMessage="1" errorTitle="Valor informado inválido" error="O valor informado só pode ser numérico e não deve possuir mais de duas casas decimais." sqref="I486">
      <formula1>AND(ISNUMBER(I486), I486 = TRUNC(I486,2))</formula1>
    </dataValidation>
    <dataValidation type="custom" allowBlank="1" showErrorMessage="1" errorTitle="Valor informado inválido" error="O valor informado só pode ser numérico e não deve possuir mais de duas casas decimais." sqref="I487">
      <formula1>AND(ISNUMBER(I487), I487 = TRUNC(I487,2))</formula1>
    </dataValidation>
    <dataValidation type="custom" allowBlank="1" showErrorMessage="1" errorTitle="Valor informado inválido" error="O valor informado só pode ser numérico e não deve possuir mais de duas casas decimais." sqref="I488">
      <formula1>AND(ISNUMBER(I488), I488 = TRUNC(I488,2))</formula1>
    </dataValidation>
    <dataValidation type="custom" allowBlank="1" showErrorMessage="1" errorTitle="Valor informado inválido" error="O valor informado só pode ser numérico e não deve possuir mais de duas casas decimais." sqref="I489">
      <formula1>AND(ISNUMBER(I489), I489 = TRUNC(I489,2))</formula1>
    </dataValidation>
    <dataValidation type="custom" allowBlank="1" showErrorMessage="1" errorTitle="Valor informado inválido" error="O valor informado só pode ser numérico e não deve possuir mais de duas casas decimais." sqref="I490">
      <formula1>AND(ISNUMBER(I490), I490 = TRUNC(I490,2))</formula1>
    </dataValidation>
    <dataValidation type="custom" allowBlank="1" showErrorMessage="1" errorTitle="Valor informado inválido" error="O valor informado só pode ser numérico e não deve possuir mais de duas casas decimais." sqref="I512">
      <formula1>AND(ISNUMBER(I512), I512 = TRUNC(I512,2))</formula1>
    </dataValidation>
    <dataValidation type="custom" allowBlank="1" showErrorMessage="1" errorTitle="Valor informado inválido" error="O valor informado só pode ser numérico e não deve possuir mais de duas casas decimais." sqref="I513">
      <formula1>AND(ISNUMBER(I513), I513 = TRUNC(I513,2))</formula1>
    </dataValidation>
    <dataValidation type="custom" allowBlank="1" showErrorMessage="1" errorTitle="Valor informado inválido" error="O valor informado só pode ser numérico e não deve possuir mais de duas casas decimais." sqref="I514">
      <formula1>AND(ISNUMBER(I514), I514 = TRUNC(I514,2))</formula1>
    </dataValidation>
    <dataValidation type="custom" allowBlank="1" showErrorMessage="1" errorTitle="Valor informado inválido" error="O valor informado só pode ser numérico e não deve possuir mais de duas casas decimais." sqref="I520">
      <formula1>AND(ISNUMBER(I520), I520 = TRUNC(I520,2))</formula1>
    </dataValidation>
    <dataValidation type="custom" allowBlank="1" showErrorMessage="1" errorTitle="Valor informado inválido" error="O valor informado só pode ser numérico e não deve possuir mais de duas casas decimais." sqref="I521">
      <formula1>AND(ISNUMBER(I521), I521 = TRUNC(I521,2))</formula1>
    </dataValidation>
    <dataValidation type="custom" allowBlank="1" showErrorMessage="1" errorTitle="Valor informado inválido" error="O valor informado só pode ser numérico e não deve possuir mais de duas casas decimais." sqref="I539">
      <formula1>AND(ISNUMBER(I539), I539 = TRUNC(I539,2))</formula1>
    </dataValidation>
    <dataValidation type="custom" allowBlank="1" showErrorMessage="1" errorTitle="Valor informado inválido" error="O valor informado só pode ser numérico e não deve possuir mais de duas casas decimais." sqref="I540">
      <formula1>AND(ISNUMBER(I540), I540 = TRUNC(I540,2))</formula1>
    </dataValidation>
    <dataValidation type="custom" allowBlank="1" showErrorMessage="1" errorTitle="Valor informado inválido" error="O valor informado só pode ser numérico e não deve possuir mais de duas casas decimais." sqref="I541">
      <formula1>AND(ISNUMBER(I541), I541 = TRUNC(I541,2))</formula1>
    </dataValidation>
    <dataValidation type="custom" allowBlank="1" showErrorMessage="1" errorTitle="Valor informado inválido" error="O valor informado só pode ser numérico e não deve possuir mais de duas casas decimais." sqref="I542">
      <formula1>AND(ISNUMBER(I542), I542 = TRUNC(I542,2))</formula1>
    </dataValidation>
    <dataValidation type="custom" allowBlank="1" showErrorMessage="1" errorTitle="Valor informado inválido" error="O valor informado só pode ser numérico e não deve possuir mais de duas casas decimais." sqref="I543">
      <formula1>AND(ISNUMBER(I543), I543 = TRUNC(I543,2))</formula1>
    </dataValidation>
    <dataValidation type="custom" allowBlank="1" showErrorMessage="1" errorTitle="Valor informado inválido" error="O valor informado só pode ser numérico e não deve possuir mais de duas casas decimais." sqref="I564">
      <formula1>AND(ISNUMBER(I564), I564 = TRUNC(I564,2))</formula1>
    </dataValidation>
    <dataValidation type="custom" allowBlank="1" showErrorMessage="1" errorTitle="Valor informado inválido" error="O valor informado só pode ser numérico e não deve possuir mais de duas casas decimais." sqref="I565">
      <formula1>AND(ISNUMBER(I565), I565 = TRUNC(I565,2))</formula1>
    </dataValidation>
    <dataValidation type="custom" allowBlank="1" showErrorMessage="1" errorTitle="Valor informado inválido" error="O valor informado só pode ser numérico e não deve possuir mais de duas casas decimais." sqref="I566">
      <formula1>AND(ISNUMBER(I566), I566 = TRUNC(I566,2))</formula1>
    </dataValidation>
    <dataValidation type="custom" allowBlank="1" showErrorMessage="1" errorTitle="Valor informado inválido" error="O valor informado só pode ser numérico e não deve possuir mais de duas casas decimais." sqref="I567">
      <formula1>AND(ISNUMBER(I567), I567 = TRUNC(I567,2))</formula1>
    </dataValidation>
    <dataValidation type="custom" allowBlank="1" showErrorMessage="1" errorTitle="Valor informado inválido" error="O valor informado só pode ser numérico e não deve possuir mais de duas casas decimais." sqref="I568">
      <formula1>AND(ISNUMBER(I568), I568 = TRUNC(I568,2))</formula1>
    </dataValidation>
    <dataValidation type="custom" allowBlank="1" showErrorMessage="1" errorTitle="Valor informado inválido" error="O valor informado só pode ser numérico e não deve possuir mais de duas casas decimais." sqref="I569">
      <formula1>AND(ISNUMBER(I569), I569 = TRUNC(I569,2))</formula1>
    </dataValidation>
    <dataValidation type="custom" allowBlank="1" showErrorMessage="1" errorTitle="Valor informado inválido" error="O valor informado só pode ser numérico e não deve possuir mais de duas casas decimais." sqref="I590">
      <formula1>AND(ISNUMBER(I590), I590 = TRUNC(I590,2))</formula1>
    </dataValidation>
    <dataValidation type="custom" allowBlank="1" showErrorMessage="1" errorTitle="Valor informado inválido" error="O valor informado só pode ser numérico e não deve possuir mais de duas casas decimais." sqref="I591">
      <formula1>AND(ISNUMBER(I591), I591 = TRUNC(I591,2))</formula1>
    </dataValidation>
    <dataValidation type="custom" allowBlank="1" showErrorMessage="1" errorTitle="Valor informado inválido" error="O valor informado só pode ser numérico e não deve possuir mais de duas casas decimais." sqref="I592">
      <formula1>AND(ISNUMBER(I592), I592 = TRUNC(I592,2))</formula1>
    </dataValidation>
    <dataValidation type="custom" allowBlank="1" showErrorMessage="1" errorTitle="Valor informado inválido" error="O valor informado só pode ser numérico e não deve possuir mais de duas casas decimais." sqref="I593">
      <formula1>AND(ISNUMBER(I593), I593 = TRUNC(I593,2))</formula1>
    </dataValidation>
    <dataValidation type="custom" allowBlank="1" showErrorMessage="1" errorTitle="Valor informado inválido" error="O valor informado só pode ser numérico e não deve possuir mais de duas casas decimais." sqref="I594">
      <formula1>AND(ISNUMBER(I594), I594 = TRUNC(I594,2))</formula1>
    </dataValidation>
    <dataValidation type="custom" allowBlank="1" showErrorMessage="1" errorTitle="Valor informado inválido" error="O valor informado só pode ser numérico e não deve possuir mais de duas casas decimais." sqref="I615">
      <formula1>AND(ISNUMBER(I615), I615 = TRUNC(I615,2))</formula1>
    </dataValidation>
    <dataValidation type="custom" allowBlank="1" showErrorMessage="1" errorTitle="Valor informado inválido" error="O valor informado só pode ser numérico e não deve possuir mais de duas casas decimais." sqref="I616">
      <formula1>AND(ISNUMBER(I616), I616 = TRUNC(I616,2))</formula1>
    </dataValidation>
    <dataValidation type="custom" allowBlank="1" showErrorMessage="1" errorTitle="Valor informado inválido" error="O valor informado só pode ser numérico e não deve possuir mais de duas casas decimais." sqref="I617">
      <formula1>AND(ISNUMBER(I617), I617 = TRUNC(I617,2))</formula1>
    </dataValidation>
    <dataValidation type="custom" allowBlank="1" showErrorMessage="1" errorTitle="Valor informado inválido" error="O valor informado só pode ser numérico e não deve possuir mais de duas casas decimais." sqref="I618">
      <formula1>AND(ISNUMBER(I618), I618 = TRUNC(I618,2))</formula1>
    </dataValidation>
    <dataValidation type="custom" allowBlank="1" showErrorMessage="1" errorTitle="Valor informado inválido" error="O valor informado só pode ser numérico e não deve possuir mais de duas casas decimais." sqref="I619">
      <formula1>AND(ISNUMBER(I619), I619 = TRUNC(I619,2))</formula1>
    </dataValidation>
    <dataValidation type="custom" allowBlank="1" showErrorMessage="1" errorTitle="Valor informado inválido" error="O valor informado só pode ser numérico e não deve possuir mais de duas casas decimais." sqref="I650">
      <formula1>AND(ISNUMBER(I650), I650 = TRUNC(I650,2))</formula1>
    </dataValidation>
    <dataValidation type="custom" allowBlank="1" showErrorMessage="1" errorTitle="Valor informado inválido" error="O valor informado só pode ser numérico e não deve possuir mais de duas casas decimais." sqref="I651">
      <formula1>AND(ISNUMBER(I651), I651 = TRUNC(I651,2))</formula1>
    </dataValidation>
    <dataValidation type="custom" allowBlank="1" showErrorMessage="1" errorTitle="Valor informado inválido" error="O valor informado só pode ser numérico e não deve possuir mais de duas casas decimais." sqref="I670">
      <formula1>AND(ISNUMBER(I670), I670 = TRUNC(I670,2))</formula1>
    </dataValidation>
    <dataValidation type="custom" allowBlank="1" showErrorMessage="1" errorTitle="Valor informado inválido" error="O valor informado só pode ser numérico e não deve possuir mais de duas casas decimais." sqref="I671">
      <formula1>AND(ISNUMBER(I671), I671 = TRUNC(I671,2))</formula1>
    </dataValidation>
    <dataValidation type="custom" allowBlank="1" showErrorMessage="1" errorTitle="Valor informado inválido" error="O valor informado só pode ser numérico e não deve possuir mais de duas casas decimais." sqref="I700">
      <formula1>AND(ISNUMBER(I700), I700 = TRUNC(I700,2))</formula1>
    </dataValidation>
    <dataValidation type="custom" allowBlank="1" showErrorMessage="1" errorTitle="Valor informado inválido" error="O valor informado só pode ser numérico e não deve possuir mais de duas casas decimais." sqref="I706">
      <formula1>AND(ISNUMBER(I706), I706 = TRUNC(I706,2))</formula1>
    </dataValidation>
    <dataValidation type="custom" allowBlank="1" showErrorMessage="1" errorTitle="Valor informado inválido" error="O valor informado só pode ser numérico e não deve possuir mais de duas casas decimais." sqref="I707">
      <formula1>AND(ISNUMBER(I707), I707 = TRUNC(I707,2))</formula1>
    </dataValidation>
    <dataValidation type="custom" allowBlank="1" showErrorMessage="1" errorTitle="Valor informado inválido" error="O valor informado só pode ser numérico e não deve possuir mais de duas casas decimais." sqref="I708">
      <formula1>AND(ISNUMBER(I708), I708 = TRUNC(I708,2))</formula1>
    </dataValidation>
    <dataValidation type="custom" allowBlank="1" showErrorMessage="1" errorTitle="Valor informado inválido" error="O valor informado só pode ser numérico e não deve possuir mais de duas casas decimais." sqref="I727">
      <formula1>AND(ISNUMBER(I727), I727 = TRUNC(I727,2))</formula1>
    </dataValidation>
    <dataValidation type="custom" allowBlank="1" showErrorMessage="1" errorTitle="Valor informado inválido" error="O valor informado só pode ser numérico e não deve possuir mais de duas casas decimais." sqref="I728">
      <formula1>AND(ISNUMBER(I728), I728 = TRUNC(I728,2))</formula1>
    </dataValidation>
    <dataValidation type="custom" allowBlank="1" showErrorMessage="1" errorTitle="Valor informado inválido" error="O valor informado só pode ser numérico e não deve possuir mais de duas casas decimais." sqref="I729">
      <formula1>AND(ISNUMBER(I729), I729 = TRUNC(I729,2))</formula1>
    </dataValidation>
    <dataValidation type="custom" allowBlank="1" showErrorMessage="1" errorTitle="Valor informado inválido" error="O valor informado só pode ser numérico e não deve possuir mais de duas casas decimais." sqref="I730">
      <formula1>AND(ISNUMBER(I730), I730 = TRUNC(I730,2))</formula1>
    </dataValidation>
    <dataValidation type="custom" allowBlank="1" showErrorMessage="1" errorTitle="Valor informado inválido" error="O valor informado só pode ser numérico e não deve possuir mais de duas casas decimais." sqref="I731">
      <formula1>AND(ISNUMBER(I731), I731 = TRUNC(I731,2))</formula1>
    </dataValidation>
    <dataValidation type="custom" allowBlank="1" showErrorMessage="1" errorTitle="Valor informado inválido" error="O valor informado só pode ser numérico e não deve possuir mais de duas casas decimais." sqref="I737">
      <formula1>AND(ISNUMBER(I737), I737 = TRUNC(I737,2))</formula1>
    </dataValidation>
    <dataValidation type="custom" allowBlank="1" showErrorMessage="1" errorTitle="Valor informado inválido" error="O valor informado só pode ser numérico e não deve possuir mais de duas casas decimais." sqref="I757">
      <formula1>AND(ISNUMBER(I757), I757 = TRUNC(I757,2))</formula1>
    </dataValidation>
    <dataValidation type="custom" allowBlank="1" showErrorMessage="1" errorTitle="Valor informado inválido" error="O valor informado só pode ser numérico e não deve possuir mais de duas casas decimais." sqref="I758">
      <formula1>AND(ISNUMBER(I758), I758 = TRUNC(I758,2))</formula1>
    </dataValidation>
    <dataValidation type="custom" allowBlank="1" showErrorMessage="1" errorTitle="Valor informado inválido" error="O valor informado só pode ser numérico e não deve possuir mais de duas casas decimais." sqref="I759">
      <formula1>AND(ISNUMBER(I759), I759 = TRUNC(I759,2))</formula1>
    </dataValidation>
    <dataValidation type="custom" allowBlank="1" showErrorMessage="1" errorTitle="Valor informado inválido" error="O valor informado só pode ser numérico e não deve possuir mais de duas casas decimais." sqref="I760">
      <formula1>AND(ISNUMBER(I760), I760 = TRUNC(I760,2))</formula1>
    </dataValidation>
    <dataValidation type="custom" allowBlank="1" showErrorMessage="1" errorTitle="Valor informado inválido" error="O valor informado só pode ser numérico e não deve possuir mais de duas casas decimais." sqref="I790">
      <formula1>AND(ISNUMBER(I790), I790 = TRUNC(I790,2))</formula1>
    </dataValidation>
    <dataValidation type="custom" allowBlank="1" showErrorMessage="1" errorTitle="Valor informado inválido" error="O valor informado só pode ser numérico e não deve possuir mais de duas casas decimais." sqref="I791">
      <formula1>AND(ISNUMBER(I791), I791 = TRUNC(I791,2))</formula1>
    </dataValidation>
    <dataValidation type="custom" allowBlank="1" showErrorMessage="1" errorTitle="Valor informado inválido" error="O valor informado só pode ser numérico e não deve possuir mais de duas casas decimais." sqref="I792">
      <formula1>AND(ISNUMBER(I792), I792 = TRUNC(I792,2))</formula1>
    </dataValidation>
    <dataValidation type="custom" allowBlank="1" showErrorMessage="1" errorTitle="Valor informado inválido" error="O valor informado só pode ser numérico e não deve possuir mais de duas casas decimais." sqref="I793">
      <formula1>AND(ISNUMBER(I793), I793 = TRUNC(I793,2))</formula1>
    </dataValidation>
    <dataValidation type="custom" allowBlank="1" showErrorMessage="1" errorTitle="Valor informado inválido" error="O valor informado só pode ser numérico e não deve possuir mais de duas casas decimais." sqref="I794">
      <formula1>AND(ISNUMBER(I794), I794 = TRUNC(I794,2))</formula1>
    </dataValidation>
    <dataValidation type="custom" allowBlank="1" showErrorMessage="1" errorTitle="Valor informado inválido" error="O valor informado só pode ser numérico e não deve possuir mais de duas casas decimais." sqref="I795">
      <formula1>AND(ISNUMBER(I795), I795 = TRUNC(I795,2))</formula1>
    </dataValidation>
    <dataValidation type="custom" allowBlank="1" showErrorMessage="1" errorTitle="Valor informado inválido" error="O valor informado só pode ser numérico e não deve possuir mais de duas casas decimais." sqref="I803">
      <formula1>AND(ISNUMBER(I803), I803 = TRUNC(I803,2))</formula1>
    </dataValidation>
    <dataValidation type="custom" allowBlank="1" showErrorMessage="1" errorTitle="Valor informado inválido" error="O valor informado só pode ser numérico e não deve possuir mais de duas casas decimais." sqref="I804">
      <formula1>AND(ISNUMBER(I804), I804 = TRUNC(I804,2))</formula1>
    </dataValidation>
    <dataValidation type="custom" allowBlank="1" showErrorMessage="1" errorTitle="Valor informado inválido" error="O valor informado só pode ser numérico e não deve possuir mais de duas casas decimais." sqref="I826">
      <formula1>AND(ISNUMBER(I826), I826 = TRUNC(I826,2))</formula1>
    </dataValidation>
    <dataValidation type="custom" allowBlank="1" showErrorMessage="1" errorTitle="Valor informado inválido" error="O valor informado só pode ser numérico e não deve possuir mais de duas casas decimais." sqref="I827">
      <formula1>AND(ISNUMBER(I827), I827 = TRUNC(I827,2))</formula1>
    </dataValidation>
    <dataValidation type="custom" allowBlank="1" showErrorMessage="1" errorTitle="Valor informado inválido" error="O valor informado só pode ser numérico e não deve possuir mais de duas casas decimais." sqref="I833">
      <formula1>AND(ISNUMBER(I833), I833 = TRUNC(I833,2))</formula1>
    </dataValidation>
    <dataValidation type="custom" allowBlank="1" showErrorMessage="1" errorTitle="Valor informado inválido" error="O valor informado só pode ser numérico e não deve possuir mais de duas casas decimais." sqref="I834">
      <formula1>AND(ISNUMBER(I834), I834 = TRUNC(I834,2))</formula1>
    </dataValidation>
    <dataValidation type="custom" allowBlank="1" showErrorMessage="1" errorTitle="Valor informado inválido" error="O valor informado só pode ser numérico e não deve possuir mais de duas casas decimais." sqref="I835">
      <formula1>AND(ISNUMBER(I835), I835 = TRUNC(I835,2))</formula1>
    </dataValidation>
    <dataValidation type="custom" allowBlank="1" showErrorMessage="1" errorTitle="Valor informado inválido" error="O valor informado só pode ser numérico e não deve possuir mais de duas casas decimais." sqref="I836">
      <formula1>AND(ISNUMBER(I836), I836 = TRUNC(I836,2))</formula1>
    </dataValidation>
    <dataValidation type="custom" allowBlank="1" showErrorMessage="1" errorTitle="Valor informado inválido" error="O valor informado só pode ser numérico e não deve possuir mais de duas casas decimais." sqref="I837">
      <formula1>AND(ISNUMBER(I837), I837 = TRUNC(I837,2))</formula1>
    </dataValidation>
    <dataValidation type="custom" allowBlank="1" showErrorMessage="1" errorTitle="Valor informado inválido" error="O valor informado só pode ser numérico e não deve possuir mais de duas casas decimais." sqref="I858">
      <formula1>AND(ISNUMBER(I858), I858 = TRUNC(I858,2))</formula1>
    </dataValidation>
    <dataValidation type="custom" allowBlank="1" showErrorMessage="1" errorTitle="Valor informado inválido" error="O valor informado só pode ser numérico e não deve possuir mais de duas casas decimais." sqref="I859">
      <formula1>AND(ISNUMBER(I859), I859 = TRUNC(I859,2))</formula1>
    </dataValidation>
    <dataValidation type="custom" allowBlank="1" showErrorMessage="1" errorTitle="Valor informado inválido" error="O valor informado só pode ser numérico e não deve possuir mais de duas casas decimais." sqref="I860">
      <formula1>AND(ISNUMBER(I860), I860 = TRUNC(I860,2))</formula1>
    </dataValidation>
    <dataValidation type="custom" allowBlank="1" showErrorMessage="1" errorTitle="Valor informado inválido" error="O valor informado só pode ser numérico e não deve possuir mais de duas casas decimais." sqref="I861">
      <formula1>AND(ISNUMBER(I861), I861 = TRUNC(I861,2))</formula1>
    </dataValidation>
    <dataValidation type="custom" allowBlank="1" showErrorMessage="1" errorTitle="Valor informado inválido" error="O valor informado só pode ser numérico e não deve possuir mais de duas casas decimais." sqref="I862">
      <formula1>AND(ISNUMBER(I862), I862 = TRUNC(I862,2))</formula1>
    </dataValidation>
    <dataValidation type="custom" allowBlank="1" showErrorMessage="1" errorTitle="Valor informado inválido" error="O valor informado só pode ser numérico e não deve possuir mais de duas casas decimais." sqref="I868">
      <formula1>AND(ISNUMBER(I868), I868 = TRUNC(I868,2))</formula1>
    </dataValidation>
    <dataValidation type="custom" allowBlank="1" showErrorMessage="1" errorTitle="Valor informado inválido" error="O valor informado só pode ser numérico e não deve possuir mais de duas casas decimais." sqref="I869">
      <formula1>AND(ISNUMBER(I869), I869 = TRUNC(I869,2))</formula1>
    </dataValidation>
    <dataValidation type="custom" allowBlank="1" showErrorMessage="1" errorTitle="Valor informado inválido" error="O valor informado só pode ser numérico e não deve possuir mais de duas casas decimais." sqref="I891">
      <formula1>AND(ISNUMBER(I891), I891 = TRUNC(I891,2))</formula1>
    </dataValidation>
    <dataValidation type="custom" allowBlank="1" showErrorMessage="1" errorTitle="Valor informado inválido" error="O valor informado só pode ser numérico e não deve possuir mais de duas casas decimais." sqref="I892">
      <formula1>AND(ISNUMBER(I892), I892 = TRUNC(I892,2))</formula1>
    </dataValidation>
    <dataValidation type="custom" allowBlank="1" showErrorMessage="1" errorTitle="Valor informado inválido" error="O valor informado só pode ser numérico e não deve possuir mais de duas casas decimais." sqref="I893">
      <formula1>AND(ISNUMBER(I893), I893 = TRUNC(I893,2))</formula1>
    </dataValidation>
    <dataValidation type="custom" allowBlank="1" showErrorMessage="1" errorTitle="Valor informado inválido" error="O valor informado só pode ser numérico e não deve possuir mais de duas casas decimais." sqref="I894">
      <formula1>AND(ISNUMBER(I894), I894 = TRUNC(I894,2))</formula1>
    </dataValidation>
    <dataValidation type="custom" allowBlank="1" showErrorMessage="1" errorTitle="Valor informado inválido" error="O valor informado só pode ser numérico e não deve possuir mais de duas casas decimais." sqref="I895">
      <formula1>AND(ISNUMBER(I895), I895 = TRUNC(I895,2))</formula1>
    </dataValidation>
    <dataValidation type="custom" allowBlank="1" showErrorMessage="1" errorTitle="Valor informado inválido" error="O valor informado só pode ser numérico e não deve possuir mais de duas casas decimais." sqref="I896">
      <formula1>AND(ISNUMBER(I896), I896 = TRUNC(I896,2))</formula1>
    </dataValidation>
    <dataValidation type="custom" allowBlank="1" showErrorMessage="1" errorTitle="Valor informado inválido" error="O valor informado só pode ser numérico e não deve possuir mais de duas casas decimais." sqref="I897">
      <formula1>AND(ISNUMBER(I897), I897 = TRUNC(I897,2))</formula1>
    </dataValidation>
    <dataValidation type="custom" allowBlank="1" showErrorMessage="1" errorTitle="Valor informado inválido" error="O valor informado só pode ser numérico e não deve possuir mais de duas casas decimais." sqref="I898">
      <formula1>AND(ISNUMBER(I898), I898 = TRUNC(I898,2))</formula1>
    </dataValidation>
    <dataValidation type="custom" allowBlank="1" showErrorMessage="1" errorTitle="Valor informado inválido" error="O valor informado só pode ser numérico e não deve possuir mais de duas casas decimais." sqref="I916">
      <formula1>AND(ISNUMBER(I916), I916 = TRUNC(I916,2))</formula1>
    </dataValidation>
    <dataValidation type="custom" allowBlank="1" showErrorMessage="1" errorTitle="Valor informado inválido" error="O valor informado só pode ser numérico e não deve possuir mais de duas casas decimais." sqref="I917">
      <formula1>AND(ISNUMBER(I917), I917 = TRUNC(I917,2))</formula1>
    </dataValidation>
    <dataValidation type="custom" allowBlank="1" showErrorMessage="1" errorTitle="Valor informado inválido" error="O valor informado só pode ser numérico e não deve possuir mais de duas casas decimais." sqref="I918">
      <formula1>AND(ISNUMBER(I918), I918 = TRUNC(I918,2))</formula1>
    </dataValidation>
    <dataValidation type="custom" allowBlank="1" showErrorMessage="1" errorTitle="Valor informado inválido" error="O valor informado só pode ser numérico e não deve possuir mais de duas casas decimais." sqref="I919">
      <formula1>AND(ISNUMBER(I919), I919 = TRUNC(I919,2))</formula1>
    </dataValidation>
    <dataValidation type="custom" allowBlank="1" showErrorMessage="1" errorTitle="Valor informado inválido" error="O valor informado só pode ser numérico e não deve possuir mais de duas casas decimais." sqref="I920">
      <formula1>AND(ISNUMBER(I920), I920 = TRUNC(I920,2))</formula1>
    </dataValidation>
    <dataValidation type="custom" allowBlank="1" showErrorMessage="1" errorTitle="Valor informado inválido" error="O valor informado só pode ser numérico e não deve possuir mais de duas casas decimais." sqref="I921">
      <formula1>AND(ISNUMBER(I921), I921 = TRUNC(I921,2))</formula1>
    </dataValidation>
    <dataValidation type="custom" allowBlank="1" showErrorMessage="1" errorTitle="Valor informado inválido" error="O valor informado só pode ser numérico e não deve possuir mais de duas casas decimais." sqref="I922">
      <formula1>AND(ISNUMBER(I922), I922 = TRUNC(I922,2))</formula1>
    </dataValidation>
    <dataValidation type="custom" allowBlank="1" showErrorMessage="1" errorTitle="Valor informado inválido" error="O valor informado só pode ser numérico e não deve possuir mais de duas casas decimais." sqref="I944">
      <formula1>AND(ISNUMBER(I944), I944 = TRUNC(I944,2))</formula1>
    </dataValidation>
    <dataValidation type="custom" allowBlank="1" showErrorMessage="1" errorTitle="Valor informado inválido" error="O valor informado só pode ser numérico e não deve possuir mais de duas casas decimais." sqref="I945">
      <formula1>AND(ISNUMBER(I945), I945 = TRUNC(I945,2))</formula1>
    </dataValidation>
    <dataValidation type="custom" allowBlank="1" showErrorMessage="1" errorTitle="Valor informado inválido" error="O valor informado só pode ser numérico e não deve possuir mais de duas casas decimais." sqref="I946">
      <formula1>AND(ISNUMBER(I946), I946 = TRUNC(I946,2))</formula1>
    </dataValidation>
    <dataValidation type="custom" allowBlank="1" showErrorMessage="1" errorTitle="Valor informado inválido" error="O valor informado só pode ser numérico e não deve possuir mais de duas casas decimais." sqref="I986">
      <formula1>AND(ISNUMBER(I986), I986 = TRUNC(I986,2))</formula1>
    </dataValidation>
    <dataValidation type="custom" allowBlank="1" showErrorMessage="1" errorTitle="Valor informado inválido" error="O valor informado só pode ser numérico e não deve possuir mais de duas casas decimais." sqref="I992">
      <formula1>AND(ISNUMBER(I992), I992 = TRUNC(I992,2))</formula1>
    </dataValidation>
    <dataValidation type="custom" allowBlank="1" showErrorMessage="1" errorTitle="Valor informado inválido" error="O valor informado só pode ser numérico e não deve possuir mais de duas casas decimais." sqref="I998">
      <formula1>AND(ISNUMBER(I998), I998 = TRUNC(I998,2))</formula1>
    </dataValidation>
    <dataValidation type="custom" allowBlank="1" showErrorMessage="1" errorTitle="Valor informado inválido" error="O valor informado só pode ser numérico e não deve possuir mais de duas casas decimais." sqref="I999">
      <formula1>AND(ISNUMBER(I999), I999 = TRUNC(I999,2))</formula1>
    </dataValidation>
    <dataValidation type="custom" allowBlank="1" showErrorMessage="1" errorTitle="Valor informado inválido" error="O valor informado só pode ser numérico e não deve possuir mais de duas casas decimais." sqref="I1026">
      <formula1>AND(ISNUMBER(I1026), I1026 = TRUNC(I1026,2))</formula1>
    </dataValidation>
    <dataValidation type="custom" allowBlank="1" showErrorMessage="1" errorTitle="Valor informado inválido" error="O valor informado só pode ser numérico e não deve possuir mais de duas casas decimais." sqref="I1027">
      <formula1>AND(ISNUMBER(I1027), I1027 = TRUNC(I1027,2))</formula1>
    </dataValidation>
    <dataValidation type="custom" allowBlank="1" showErrorMessage="1" errorTitle="Valor informado inválido" error="O valor informado só pode ser numérico e não deve possuir mais de duas casas decimais." sqref="I1028">
      <formula1>AND(ISNUMBER(I1028), I1028 = TRUNC(I1028,2))</formula1>
    </dataValidation>
    <dataValidation type="custom" allowBlank="1" showErrorMessage="1" errorTitle="Valor informado inválido" error="O valor informado só pode ser numérico e não deve possuir mais de duas casas decimais." sqref="I1034">
      <formula1>AND(ISNUMBER(I1034), I1034 = TRUNC(I1034,2))</formula1>
    </dataValidation>
    <dataValidation type="custom" allowBlank="1" showErrorMessage="1" errorTitle="Valor informado inválido" error="O valor informado só pode ser numérico e não deve possuir mais de duas casas decimais." sqref="I1035">
      <formula1>AND(ISNUMBER(I1035), I1035 = TRUNC(I1035,2))</formula1>
    </dataValidation>
    <dataValidation type="custom" allowBlank="1" showErrorMessage="1" errorTitle="Valor informado inválido" error="O valor informado só pode ser numérico e não deve possuir mais de duas casas decimais." sqref="I1057">
      <formula1>AND(ISNUMBER(I1057), I1057 = TRUNC(I1057,2))</formula1>
    </dataValidation>
    <dataValidation type="custom" allowBlank="1" showErrorMessage="1" errorTitle="Valor informado inválido" error="O valor informado só pode ser numérico e não deve possuir mais de duas casas decimais." sqref="I1063">
      <formula1>AND(ISNUMBER(I1063), I1063 = TRUNC(I1063,2))</formula1>
    </dataValidation>
    <dataValidation type="custom" allowBlank="1" showErrorMessage="1" errorTitle="Valor informado inválido" error="O valor informado só pode ser numérico e não deve possuir mais de duas casas decimais." sqref="I1064">
      <formula1>AND(ISNUMBER(I1064), I1064 = TRUNC(I1064,2))</formula1>
    </dataValidation>
    <dataValidation type="custom" allowBlank="1" showErrorMessage="1" errorTitle="Valor informado inválido" error="O valor informado só pode ser numérico e não deve possuir mais de duas casas decimais." sqref="I1065">
      <formula1>AND(ISNUMBER(I1065), I1065 = TRUNC(I1065,2))</formula1>
    </dataValidation>
    <dataValidation type="custom" allowBlank="1" showErrorMessage="1" errorTitle="Valor informado inválido" error="O valor informado só pode ser numérico e não deve possuir mais de duas casas decimais." sqref="I1084">
      <formula1>AND(ISNUMBER(I1084), I1084 = TRUNC(I1084,2))</formula1>
    </dataValidation>
    <dataValidation type="custom" allowBlank="1" showErrorMessage="1" errorTitle="Valor informado inválido" error="O valor informado só pode ser numérico e não deve possuir mais de duas casas decimais." sqref="I1085">
      <formula1>AND(ISNUMBER(I1085), I1085 = TRUNC(I1085,2))</formula1>
    </dataValidation>
    <dataValidation type="custom" allowBlank="1" showErrorMessage="1" errorTitle="Valor informado inválido" error="O valor informado só pode ser numérico e não deve possuir mais de duas casas decimais." sqref="I1086">
      <formula1>AND(ISNUMBER(I1086), I1086 = TRUNC(I1086,2))</formula1>
    </dataValidation>
    <dataValidation type="custom" allowBlank="1" showErrorMessage="1" errorTitle="Valor informado inválido" error="O valor informado só pode ser numérico e não deve possuir mais de duas casas decimais." sqref="I1087">
      <formula1>AND(ISNUMBER(I1087), I1087 = TRUNC(I1087,2))</formula1>
    </dataValidation>
    <dataValidation type="custom" allowBlank="1" showErrorMessage="1" errorTitle="Valor informado inválido" error="O valor informado só pode ser numérico e não deve possuir mais de duas casas decimais." sqref="I1088">
      <formula1>AND(ISNUMBER(I1088), I1088 = TRUNC(I1088,2))</formula1>
    </dataValidation>
    <dataValidation type="custom" allowBlank="1" showErrorMessage="1" errorTitle="Valor informado inválido" error="O valor informado só pode ser numérico e não deve possuir mais de duas casas decimais." sqref="I1111">
      <formula1>AND(ISNUMBER(I1111), I1111 = TRUNC(I1111,2))</formula1>
    </dataValidation>
    <dataValidation type="custom" allowBlank="1" showErrorMessage="1" errorTitle="Valor informado inválido" error="O valor informado só pode ser numérico e não deve possuir mais de duas casas decimais." sqref="I1112">
      <formula1>AND(ISNUMBER(I1112), I1112 = TRUNC(I1112,2))</formula1>
    </dataValidation>
    <dataValidation type="custom" allowBlank="1" showErrorMessage="1" errorTitle="Valor informado inválido" error="O valor informado só pode ser numérico e não deve possuir mais de duas casas decimais." sqref="I1113">
      <formula1>AND(ISNUMBER(I1113), I1113 = TRUNC(I1113,2))</formula1>
    </dataValidation>
    <dataValidation type="custom" allowBlank="1" showErrorMessage="1" errorTitle="Valor informado inválido" error="O valor informado só pode ser numérico e não deve possuir mais de duas casas decimais." sqref="I1114">
      <formula1>AND(ISNUMBER(I1114), I1114 = TRUNC(I1114,2))</formula1>
    </dataValidation>
    <dataValidation type="custom" allowBlank="1" showErrorMessage="1" errorTitle="Valor informado inválido" error="O valor informado só pode ser numérico e não deve possuir mais de duas casas decimais." sqref="I1115">
      <formula1>AND(ISNUMBER(I1115), I1115 = TRUNC(I1115,2))</formula1>
    </dataValidation>
    <dataValidation type="custom" allowBlank="1" showErrorMessage="1" errorTitle="Valor informado inválido" error="O valor informado só pode ser numérico e não deve possuir mais de duas casas decimais." sqref="I1116">
      <formula1>AND(ISNUMBER(I1116), I1116 = TRUNC(I1116,2))</formula1>
    </dataValidation>
    <dataValidation type="custom" allowBlank="1" showErrorMessage="1" errorTitle="Valor informado inválido" error="O valor informado só pode ser numérico e não deve possuir mais de duas casas decimais." sqref="I1141">
      <formula1>AND(ISNUMBER(I1141), I1141 = TRUNC(I1141,2))</formula1>
    </dataValidation>
    <dataValidation type="custom" allowBlank="1" showErrorMessage="1" errorTitle="Valor informado inválido" error="O valor informado só pode ser numérico e não deve possuir mais de duas casas decimais." sqref="I1142">
      <formula1>AND(ISNUMBER(I1142), I1142 = TRUNC(I1142,2))</formula1>
    </dataValidation>
    <dataValidation type="custom" allowBlank="1" showErrorMessage="1" errorTitle="Valor informado inválido" error="O valor informado só pode ser numérico e não deve possuir mais de duas casas decimais." sqref="I1143">
      <formula1>AND(ISNUMBER(I1143), I1143 = TRUNC(I1143,2))</formula1>
    </dataValidation>
    <dataValidation type="custom" allowBlank="1" showErrorMessage="1" errorTitle="Valor informado inválido" error="O valor informado só pode ser numérico e não deve possuir mais de duas casas decimais." sqref="I1144">
      <formula1>AND(ISNUMBER(I1144), I1144 = TRUNC(I1144,2))</formula1>
    </dataValidation>
    <dataValidation type="custom" allowBlank="1" showErrorMessage="1" errorTitle="Valor informado inválido" error="O valor informado só pode ser numérico e não deve possuir mais de duas casas decimais." sqref="I1150">
      <formula1>AND(ISNUMBER(I1150), I1150 = TRUNC(I1150,2))</formula1>
    </dataValidation>
    <dataValidation type="custom" allowBlank="1" showErrorMessage="1" errorTitle="Valor informado inválido" error="O valor informado só pode ser numérico e não deve possuir mais de duas casas decimais." sqref="I1151">
      <formula1>AND(ISNUMBER(I1151), I1151 = TRUNC(I1151,2))</formula1>
    </dataValidation>
    <dataValidation type="custom" allowBlank="1" showErrorMessage="1" errorTitle="Valor informado inválido" error="O valor informado só pode ser numérico e não deve possuir mais de duas casas decimais." sqref="I1152">
      <formula1>AND(ISNUMBER(I1152), I1152 = TRUNC(I1152,2))</formula1>
    </dataValidation>
    <dataValidation type="custom" allowBlank="1" showErrorMessage="1" errorTitle="Valor informado inválido" error="O valor informado só pode ser numérico e não deve possuir mais de duas casas decimais." sqref="I1173">
      <formula1>AND(ISNUMBER(I1173), I1173 = TRUNC(I1173,2))</formula1>
    </dataValidation>
    <dataValidation type="custom" allowBlank="1" showErrorMessage="1" errorTitle="Valor informado inválido" error="O valor informado só pode ser numérico e não deve possuir mais de duas casas decimais." sqref="I1181">
      <formula1>AND(ISNUMBER(I1181), I1181 = TRUNC(I1181,2))</formula1>
    </dataValidation>
    <dataValidation type="custom" allowBlank="1" showErrorMessage="1" errorTitle="Valor informado inválido" error="O valor informado só pode ser numérico e não deve possuir mais de duas casas decimais." sqref="I1182">
      <formula1>AND(ISNUMBER(I1182), I1182 = TRUNC(I1182,2))</formula1>
    </dataValidation>
    <dataValidation type="custom" allowBlank="1" showErrorMessage="1" errorTitle="Valor informado inválido" error="O valor informado só pode ser numérico e não deve possuir mais de duas casas decimais." sqref="I1183">
      <formula1>AND(ISNUMBER(I1183), I1183 = TRUNC(I1183,2))</formula1>
    </dataValidation>
    <dataValidation type="custom" allowBlank="1" showErrorMessage="1" errorTitle="Valor informado inválido" error="O valor informado só pode ser numérico e não deve possuir mais de duas casas decimais." sqref="I1184">
      <formula1>AND(ISNUMBER(I1184), I1184 = TRUNC(I1184,2))</formula1>
    </dataValidation>
    <dataValidation type="custom" allowBlank="1" showErrorMessage="1" errorTitle="Valor informado inválido" error="O valor informado só pode ser numérico e não deve possuir mais de duas casas decimais." sqref="I1185">
      <formula1>AND(ISNUMBER(I1185), I1185 = TRUNC(I1185,2))</formula1>
    </dataValidation>
    <dataValidation type="custom" allowBlank="1" showErrorMessage="1" errorTitle="Valor informado inválido" error="O valor informado só pode ser numérico e não deve possuir mais de duas casas decimais." sqref="I1209">
      <formula1>AND(ISNUMBER(I1209), I1209 = TRUNC(I1209,2))</formula1>
    </dataValidation>
    <dataValidation type="custom" allowBlank="1" showErrorMessage="1" errorTitle="Valor informado inválido" error="O valor informado só pode ser numérico e não deve possuir mais de duas casas decimais." sqref="I1215">
      <formula1>AND(ISNUMBER(I1215), I1215 = TRUNC(I1215,2))</formula1>
    </dataValidation>
    <dataValidation type="custom" allowBlank="1" showErrorMessage="1" errorTitle="Valor informado inválido" error="O valor informado só pode ser numérico e não deve possuir mais de duas casas decimais." sqref="I1221">
      <formula1>AND(ISNUMBER(I1221), I1221 = TRUNC(I1221,2))</formula1>
    </dataValidation>
    <dataValidation type="custom" allowBlank="1" showErrorMessage="1" errorTitle="Valor informado inválido" error="O valor informado só pode ser numérico e não deve possuir mais de duas casas decimais." sqref="I1222">
      <formula1>AND(ISNUMBER(I1222), I1222 = TRUNC(I1222,2))</formula1>
    </dataValidation>
    <dataValidation type="custom" allowBlank="1" showErrorMessage="1" errorTitle="Valor informado inválido" error="O valor informado só pode ser numérico e não deve possuir mais de duas casas decimais." sqref="I1223">
      <formula1>AND(ISNUMBER(I1223), I1223 = TRUNC(I1223,2))</formula1>
    </dataValidation>
    <dataValidation type="custom" allowBlank="1" showErrorMessage="1" errorTitle="Valor informado inválido" error="O valor informado só pode ser numérico e não deve possuir mais de duas casas decimais." sqref="I1245">
      <formula1>AND(ISNUMBER(I1245), I1245 = TRUNC(I1245,2))</formula1>
    </dataValidation>
    <dataValidation type="custom" allowBlank="1" showErrorMessage="1" errorTitle="Valor informado inválido" error="O valor informado só pode ser numérico e não deve possuir mais de duas casas decimais." sqref="I1246">
      <formula1>AND(ISNUMBER(I1246), I1246 = TRUNC(I1246,2))</formula1>
    </dataValidation>
    <dataValidation type="custom" allowBlank="1" showErrorMessage="1" errorTitle="Valor informado inválido" error="O valor informado só pode ser numérico e não deve possuir mais de duas casas decimais." sqref="I1247">
      <formula1>AND(ISNUMBER(I1247), I1247 = TRUNC(I1247,2))</formula1>
    </dataValidation>
    <dataValidation type="custom" allowBlank="1" showErrorMessage="1" errorTitle="Valor informado inválido" error="O valor informado só pode ser numérico e não deve possuir mais de duas casas decimais." sqref="I1248">
      <formula1>AND(ISNUMBER(I1248), I1248 = TRUNC(I1248,2))</formula1>
    </dataValidation>
    <dataValidation type="custom" allowBlank="1" showErrorMessage="1" errorTitle="Valor informado inválido" error="O valor informado só pode ser numérico e não deve possuir mais de duas casas decimais." sqref="I1268">
      <formula1>AND(ISNUMBER(I1268), I1268 = TRUNC(I1268,2))</formula1>
    </dataValidation>
    <dataValidation type="custom" allowBlank="1" showErrorMessage="1" errorTitle="Valor informado inválido" error="O valor informado só pode ser numérico e não deve possuir mais de duas casas decimais." sqref="I1269">
      <formula1>AND(ISNUMBER(I1269), I1269 = TRUNC(I1269,2))</formula1>
    </dataValidation>
    <dataValidation type="custom" allowBlank="1" showErrorMessage="1" errorTitle="Valor informado inválido" error="O valor informado só pode ser numérico e não deve possuir mais de duas casas decimais." sqref="I1288">
      <formula1>AND(ISNUMBER(I1288), I1288 = TRUNC(I1288,2))</formula1>
    </dataValidation>
    <dataValidation type="custom" allowBlank="1" showErrorMessage="1" errorTitle="Valor informado inválido" error="O valor informado só pode ser numérico e não deve possuir mais de duas casas decimais." sqref="I1296">
      <formula1>AND(ISNUMBER(I1296), I1296 = TRUNC(I1296,2))</formula1>
    </dataValidation>
    <dataValidation type="custom" allowBlank="1" showErrorMessage="1" errorTitle="Valor informado inválido" error="O valor informado só pode ser numérico e não deve possuir mais de duas casas decimais." sqref="I1297">
      <formula1>AND(ISNUMBER(I1297), I1297 = TRUNC(I1297,2))</formula1>
    </dataValidation>
    <dataValidation type="custom" allowBlank="1" showErrorMessage="1" errorTitle="Valor informado inválido" error="O valor informado só pode ser numérico e não deve possuir mais de duas casas decimais." sqref="I1298">
      <formula1>AND(ISNUMBER(I1298), I1298 = TRUNC(I1298,2))</formula1>
    </dataValidation>
    <dataValidation type="custom" allowBlank="1" showErrorMessage="1" errorTitle="Valor informado inválido" error="O valor informado só pode ser numérico e não deve possuir mais de duas casas decimais." sqref="I1299">
      <formula1>AND(ISNUMBER(I1299), I1299 = TRUNC(I1299,2))</formula1>
    </dataValidation>
    <dataValidation type="custom" allowBlank="1" showErrorMessage="1" errorTitle="Valor informado inválido" error="O valor informado só pode ser numérico e não deve possuir mais de duas casas decimais." sqref="I1300">
      <formula1>AND(ISNUMBER(I1300), I1300 = TRUNC(I1300,2))</formula1>
    </dataValidation>
    <dataValidation type="custom" allowBlank="1" showErrorMessage="1" errorTitle="Valor informado inválido" error="O valor informado só pode ser numérico e não deve possuir mais de duas casas decimais." sqref="I1318">
      <formula1>AND(ISNUMBER(I1318), I1318 = TRUNC(I1318,2))</formula1>
    </dataValidation>
    <dataValidation type="custom" allowBlank="1" showErrorMessage="1" errorTitle="Valor informado inválido" error="O valor informado só pode ser numérico e não deve possuir mais de duas casas decimais." sqref="I1319">
      <formula1>AND(ISNUMBER(I1319), I1319 = TRUNC(I1319,2))</formula1>
    </dataValidation>
    <dataValidation type="custom" allowBlank="1" showErrorMessage="1" errorTitle="Valor informado inválido" error="O valor informado só pode ser numérico e não deve possuir mais de duas casas decimais." sqref="I1320">
      <formula1>AND(ISNUMBER(I1320), I1320 = TRUNC(I1320,2))</formula1>
    </dataValidation>
    <dataValidation type="custom" allowBlank="1" showErrorMessage="1" errorTitle="Valor informado inválido" error="O valor informado só pode ser numérico e não deve possuir mais de duas casas decimais." sqref="I1321">
      <formula1>AND(ISNUMBER(I1321), I1321 = TRUNC(I1321,2))</formula1>
    </dataValidation>
    <dataValidation type="custom" allowBlank="1" showErrorMessage="1" errorTitle="Valor informado inválido" error="O valor informado só pode ser numérico e não deve possuir mais de duas casas decimais." sqref="I1322">
      <formula1>AND(ISNUMBER(I1322), I1322 = TRUNC(I1322,2))</formula1>
    </dataValidation>
    <dataValidation type="custom" allowBlank="1" showErrorMessage="1" errorTitle="Valor informado inválido" error="O valor informado só pode ser numérico e não deve possuir mais de duas casas decimais." sqref="I1323">
      <formula1>AND(ISNUMBER(I1323), I1323 = TRUNC(I1323,2))</formula1>
    </dataValidation>
    <dataValidation type="custom" allowBlank="1" showErrorMessage="1" errorTitle="Valor informado inválido" error="O valor informado só pode ser numérico e não deve possuir mais de duas casas decimais." sqref="I1344">
      <formula1>AND(ISNUMBER(I1344), I1344 = TRUNC(I1344,2))</formula1>
    </dataValidation>
    <dataValidation type="custom" allowBlank="1" showErrorMessage="1" errorTitle="Valor informado inválido" error="O valor informado só pode ser numérico e não deve possuir mais de duas casas decimais." sqref="I1350">
      <formula1>AND(ISNUMBER(I1350), I1350 = TRUNC(I1350,2))</formula1>
    </dataValidation>
    <dataValidation type="custom" allowBlank="1" showErrorMessage="1" errorTitle="Valor informado inválido" error="O valor informado só pode ser numérico e não deve possuir mais de duas casas decimais." sqref="I1351">
      <formula1>AND(ISNUMBER(I1351), I1351 = TRUNC(I1351,2))</formula1>
    </dataValidation>
    <dataValidation type="custom" allowBlank="1" showErrorMessage="1" errorTitle="Valor informado inválido" error="O valor informado só pode ser numérico e não deve possuir mais de duas casas decimais." sqref="I1352">
      <formula1>AND(ISNUMBER(I1352), I1352 = TRUNC(I1352,2))</formula1>
    </dataValidation>
    <dataValidation type="custom" allowBlank="1" showErrorMessage="1" errorTitle="Valor informado inválido" error="O valor informado só pode ser numérico e não deve possuir mais de duas casas decimais." sqref="I1353">
      <formula1>AND(ISNUMBER(I1353), I1353 = TRUNC(I1353,2))</formula1>
    </dataValidation>
    <dataValidation type="custom" allowBlank="1" showErrorMessage="1" errorTitle="Valor informado inválido" error="O valor informado só pode ser numérico e não deve possuir mais de duas casas decimais." sqref="I1354">
      <formula1>AND(ISNUMBER(I1354), I1354 = TRUNC(I1354,2))</formula1>
    </dataValidation>
    <dataValidation type="custom" allowBlank="1" showErrorMessage="1" errorTitle="Valor informado inválido" error="O valor informado só pode ser numérico e não deve possuir mais de duas casas decimais." sqref="I1355">
      <formula1>AND(ISNUMBER(I1355), I1355 = TRUNC(I1355,2))</formula1>
    </dataValidation>
    <dataValidation type="custom" allowBlank="1" showErrorMessage="1" errorTitle="Valor informado inválido" error="O valor informado só pode ser numérico e não deve possuir mais de duas casas decimais." sqref="I1374">
      <formula1>AND(ISNUMBER(I1374), I1374 = TRUNC(I1374,2))</formula1>
    </dataValidation>
    <dataValidation type="custom" allowBlank="1" showErrorMessage="1" errorTitle="Valor informado inválido" error="O valor informado só pode ser numérico e não deve possuir mais de duas casas decimais." sqref="I1375">
      <formula1>AND(ISNUMBER(I1375), I1375 = TRUNC(I1375,2))</formula1>
    </dataValidation>
    <dataValidation type="custom" allowBlank="1" showErrorMessage="1" errorTitle="Valor informado inválido" error="O valor informado só pode ser numérico e não deve possuir mais de duas casas decimais." sqref="I1376">
      <formula1>AND(ISNUMBER(I1376), I1376 = TRUNC(I1376,2))</formula1>
    </dataValidation>
    <dataValidation type="custom" allowBlank="1" showErrorMessage="1" errorTitle="Valor informado inválido" error="O valor informado só pode ser numérico e não deve possuir mais de duas casas decimais." sqref="I1384">
      <formula1>AND(ISNUMBER(I1384), I1384 = TRUNC(I1384,2))</formula1>
    </dataValidation>
    <dataValidation type="custom" allowBlank="1" showErrorMessage="1" errorTitle="Valor informado inválido" error="O valor informado só pode ser numérico e não deve possuir mais de duas casas decimais." sqref="I1385">
      <formula1>AND(ISNUMBER(I1385), I1385 = TRUNC(I1385,2))</formula1>
    </dataValidation>
    <dataValidation type="custom" allowBlank="1" showErrorMessage="1" errorTitle="Valor informado inválido" error="O valor informado só pode ser numérico e não deve possuir mais de duas casas decimais." sqref="I1404">
      <formula1>AND(ISNUMBER(I1404), I1404 = TRUNC(I1404,2))</formula1>
    </dataValidation>
    <dataValidation type="custom" allowBlank="1" showErrorMessage="1" errorTitle="Valor informado inválido" error="O valor informado só pode ser numérico e não deve possuir mais de duas casas decimais." sqref="I1405">
      <formula1>AND(ISNUMBER(I1405), I1405 = TRUNC(I1405,2))</formula1>
    </dataValidation>
    <dataValidation type="custom" allowBlank="1" showErrorMessage="1" errorTitle="Valor informado inválido" error="O valor informado só pode ser numérico e não deve possuir mais de duas casas decimais." sqref="I1406">
      <formula1>AND(ISNUMBER(I1406), I1406 = TRUNC(I1406,2))</formula1>
    </dataValidation>
    <dataValidation type="custom" allowBlank="1" showErrorMessage="1" errorTitle="Valor informado inválido" error="O valor informado só pode ser numérico e não deve possuir mais de duas casas decimais." sqref="I1412">
      <formula1>AND(ISNUMBER(I1412), I1412 = TRUNC(I1412,2))</formula1>
    </dataValidation>
    <dataValidation type="custom" allowBlank="1" showErrorMessage="1" errorTitle="Valor informado inválido" error="O valor informado só pode ser numérico e não deve possuir mais de duas casas decimais." sqref="I1413">
      <formula1>AND(ISNUMBER(I1413), I1413 = TRUNC(I1413,2))</formula1>
    </dataValidation>
    <dataValidation type="custom" allowBlank="1" showErrorMessage="1" errorTitle="Valor informado inválido" error="O valor informado só pode ser numérico e não deve possuir mais de duas casas decimais." sqref="I1414">
      <formula1>AND(ISNUMBER(I1414), I1414 = TRUNC(I1414,2))</formula1>
    </dataValidation>
    <dataValidation type="custom" allowBlank="1" showErrorMessage="1" errorTitle="Valor informado inválido" error="O valor informado só pode ser numérico e não deve possuir mais de duas casas decimais." sqref="I1415">
      <formula1>AND(ISNUMBER(I1415), I1415 = TRUNC(I1415,2))</formula1>
    </dataValidation>
    <dataValidation type="custom" allowBlank="1" showErrorMessage="1" errorTitle="Valor informado inválido" error="O valor informado só pode ser numérico e não deve possuir mais de duas casas decimais." sqref="I1416">
      <formula1>AND(ISNUMBER(I1416), I1416 = TRUNC(I1416,2))</formula1>
    </dataValidation>
    <dataValidation type="custom" allowBlank="1" showErrorMessage="1" errorTitle="Valor informado inválido" error="O valor informado só pode ser numérico e não deve possuir mais de duas casas decimais." sqref="I1417">
      <formula1>AND(ISNUMBER(I1417), I1417 = TRUNC(I1417,2))</formula1>
    </dataValidation>
    <dataValidation type="custom" allowBlank="1" showErrorMessage="1" errorTitle="Valor informado inválido" error="O valor informado só pode ser numérico e não deve possuir mais de duas casas decimais." sqref="I1442">
      <formula1>AND(ISNUMBER(I1442), I1442 = TRUNC(I1442,2))</formula1>
    </dataValidation>
    <dataValidation type="custom" allowBlank="1" showErrorMessage="1" errorTitle="Valor informado inválido" error="O valor informado só pode ser numérico e não deve possuir mais de duas casas decimais." sqref="I1443">
      <formula1>AND(ISNUMBER(I1443), I1443 = TRUNC(I1443,2))</formula1>
    </dataValidation>
    <dataValidation type="custom" allowBlank="1" showErrorMessage="1" errorTitle="Valor informado inválido" error="O valor informado só pode ser numérico e não deve possuir mais de duas casas decimais." sqref="I1444">
      <formula1>AND(ISNUMBER(I1444), I1444 = TRUNC(I1444,2))</formula1>
    </dataValidation>
    <dataValidation type="custom" allowBlank="1" showErrorMessage="1" errorTitle="Valor informado inválido" error="O valor informado só pode ser numérico e não deve possuir mais de duas casas decimais." sqref="I1450">
      <formula1>AND(ISNUMBER(I1450), I1450 = TRUNC(I1450,2))</formula1>
    </dataValidation>
    <dataValidation type="custom" allowBlank="1" showErrorMessage="1" errorTitle="Valor informado inválido" error="O valor informado só pode ser numérico e não deve possuir mais de duas casas decimais." sqref="I1451">
      <formula1>AND(ISNUMBER(I1451), I1451 = TRUNC(I1451,2))</formula1>
    </dataValidation>
    <dataValidation type="custom" allowBlank="1" showErrorMessage="1" errorTitle="Valor informado inválido" error="O valor informado só pode ser numérico e não deve possuir mais de duas casas decimais." sqref="I1473">
      <formula1>AND(ISNUMBER(I1473), I1473 = TRUNC(I1473,2))</formula1>
    </dataValidation>
    <dataValidation type="custom" allowBlank="1" showErrorMessage="1" errorTitle="Valor informado inválido" error="O valor informado só pode ser numérico e não deve possuir mais de duas casas decimais." sqref="I1474">
      <formula1>AND(ISNUMBER(I1474), I1474 = TRUNC(I1474,2))</formula1>
    </dataValidation>
    <dataValidation type="custom" allowBlank="1" showErrorMessage="1" errorTitle="Valor informado inválido" error="O valor informado só pode ser numérico e não deve possuir mais de duas casas decimais." sqref="I1480">
      <formula1>AND(ISNUMBER(I1480), I1480 = TRUNC(I1480,2))</formula1>
    </dataValidation>
    <dataValidation type="custom" allowBlank="1" showErrorMessage="1" errorTitle="Valor informado inválido" error="O valor informado só pode ser numérico e não deve possuir mais de duas casas decimais." sqref="I1481">
      <formula1>AND(ISNUMBER(I1481), I1481 = TRUNC(I1481,2))</formula1>
    </dataValidation>
    <dataValidation type="custom" allowBlank="1" showErrorMessage="1" errorTitle="Valor informado inválido" error="O valor informado só pode ser numérico e não deve possuir mais de duas casas decimais." sqref="I1482">
      <formula1>AND(ISNUMBER(I1482), I1482 = TRUNC(I1482,2))</formula1>
    </dataValidation>
    <dataValidation type="custom" allowBlank="1" showErrorMessage="1" errorTitle="Valor informado inválido" error="O valor informado só pode ser numérico e não deve possuir mais de duas casas decimais." sqref="I1507">
      <formula1>AND(ISNUMBER(I1507), I1507 = TRUNC(I1507,2))</formula1>
    </dataValidation>
    <dataValidation type="custom" allowBlank="1" showErrorMessage="1" errorTitle="Valor informado inválido" error="O valor informado só pode ser numérico e não deve possuir mais de duas casas decimais." sqref="I1508">
      <formula1>AND(ISNUMBER(I1508), I1508 = TRUNC(I1508,2))</formula1>
    </dataValidation>
    <dataValidation type="custom" allowBlank="1" showErrorMessage="1" errorTitle="Valor informado inválido" error="O valor informado só pode ser numérico e não deve possuir mais de duas casas decimais." sqref="I1509">
      <formula1>AND(ISNUMBER(I1509), I1509 = TRUNC(I1509,2))</formula1>
    </dataValidation>
    <dataValidation type="custom" allowBlank="1" showErrorMessage="1" errorTitle="Valor informado inválido" error="O valor informado só pode ser numérico e não deve possuir mais de duas casas decimais." sqref="I1510">
      <formula1>AND(ISNUMBER(I1510), I1510 = TRUNC(I1510,2))</formula1>
    </dataValidation>
    <dataValidation type="custom" allowBlank="1" showErrorMessage="1" errorTitle="Valor informado inválido" error="O valor informado só pode ser numérico e não deve possuir mais de duas casas decimais." sqref="I1516">
      <formula1>AND(ISNUMBER(I1516), I1516 = TRUNC(I1516,2))</formula1>
    </dataValidation>
    <dataValidation type="custom" allowBlank="1" showErrorMessage="1" errorTitle="Valor informado inválido" error="O valor informado só pode ser numérico e não deve possuir mais de duas casas decimais." sqref="I1524">
      <formula1>AND(ISNUMBER(I1524), I1524 = TRUNC(I1524,2))</formula1>
    </dataValidation>
    <dataValidation type="custom" allowBlank="1" showErrorMessage="1" errorTitle="Valor informado inválido" error="O valor informado só pode ser numérico e não deve possuir mais de duas casas decimais." sqref="I1545">
      <formula1>AND(ISNUMBER(I1545), I1545 = TRUNC(I1545,2))</formula1>
    </dataValidation>
    <dataValidation type="custom" allowBlank="1" showErrorMessage="1" errorTitle="Valor informado inválido" error="O valor informado só pode ser numérico e não deve possuir mais de duas casas decimais." sqref="I1546">
      <formula1>AND(ISNUMBER(I1546), I1546 = TRUNC(I1546,2))</formula1>
    </dataValidation>
    <dataValidation type="custom" allowBlank="1" showErrorMessage="1" errorTitle="Valor informado inválido" error="O valor informado só pode ser numérico e não deve possuir mais de duas casas decimais." sqref="I1547">
      <formula1>AND(ISNUMBER(I1547), I1547 = TRUNC(I1547,2))</formula1>
    </dataValidation>
    <dataValidation type="custom" allowBlank="1" showErrorMessage="1" errorTitle="Valor informado inválido" error="O valor informado só pode ser numérico e não deve possuir mais de duas casas decimais." sqref="I1548">
      <formula1>AND(ISNUMBER(I1548), I1548 = TRUNC(I1548,2))</formula1>
    </dataValidation>
    <dataValidation type="custom" allowBlank="1" showErrorMessage="1" errorTitle="Valor informado inválido" error="O valor informado só pode ser numérico e não deve possuir mais de duas casas decimais." sqref="I1549">
      <formula1>AND(ISNUMBER(I1549), I1549 = TRUNC(I1549,2))</formula1>
    </dataValidation>
    <dataValidation type="custom" allowBlank="1" showErrorMessage="1" errorTitle="Valor informado inválido" error="O valor informado só pode ser numérico e não deve possuir mais de duas casas decimais." sqref="I1569">
      <formula1>AND(ISNUMBER(I1569), I1569 = TRUNC(I1569,2))</formula1>
    </dataValidation>
    <dataValidation type="custom" allowBlank="1" showErrorMessage="1" errorTitle="Valor informado inválido" error="O valor informado só pode ser numérico e não deve possuir mais de duas casas decimais." sqref="I1570">
      <formula1>AND(ISNUMBER(I1570), I1570 = TRUNC(I1570,2))</formula1>
    </dataValidation>
    <dataValidation type="custom" allowBlank="1" showErrorMessage="1" errorTitle="Valor informado inválido" error="O valor informado só pode ser numérico e não deve possuir mais de duas casas decimais." sqref="I1571">
      <formula1>AND(ISNUMBER(I1571), I1571 = TRUNC(I1571,2))</formula1>
    </dataValidation>
    <dataValidation type="custom" allowBlank="1" showErrorMessage="1" errorTitle="Valor informado inválido" error="O valor informado só pode ser numérico e não deve possuir mais de duas casas decimais." sqref="I1572">
      <formula1>AND(ISNUMBER(I1572), I1572 = TRUNC(I1572,2))</formula1>
    </dataValidation>
    <dataValidation type="custom" allowBlank="1" showErrorMessage="1" errorTitle="Valor informado inválido" error="O valor informado só pode ser numérico e não deve possuir mais de duas casas decimais." sqref="I1573">
      <formula1>AND(ISNUMBER(I1573), I1573 = TRUNC(I1573,2))</formula1>
    </dataValidation>
    <dataValidation type="custom" allowBlank="1" showErrorMessage="1" errorTitle="Valor informado inválido" error="O valor informado só pode ser numérico e não deve possuir mais de duas casas decimais." sqref="I1574">
      <formula1>AND(ISNUMBER(I1574), I1574 = TRUNC(I1574,2))</formula1>
    </dataValidation>
    <dataValidation type="custom" allowBlank="1" showErrorMessage="1" errorTitle="Valor informado inválido" error="O valor informado só pode ser numérico e não deve possuir mais de duas casas decimais." sqref="I1595">
      <formula1>AND(ISNUMBER(I1595), I1595 = TRUNC(I1595,2))</formula1>
    </dataValidation>
    <dataValidation type="custom" allowBlank="1" showErrorMessage="1" errorTitle="Valor informado inválido" error="O valor informado só pode ser numérico e não deve possuir mais de duas casas decimais." sqref="I1596">
      <formula1>AND(ISNUMBER(I1596), I1596 = TRUNC(I1596,2))</formula1>
    </dataValidation>
    <dataValidation type="custom" allowBlank="1" showErrorMessage="1" errorTitle="Valor informado inválido" error="O valor informado só pode ser numérico e não deve possuir mais de duas casas decimais." sqref="I1602">
      <formula1>AND(ISNUMBER(I1602), I1602 = TRUNC(I1602,2))</formula1>
    </dataValidation>
    <dataValidation type="custom" allowBlank="1" showErrorMessage="1" errorTitle="Valor informado inválido" error="O valor informado só pode ser numérico e não deve possuir mais de duas casas decimais." sqref="I1603">
      <formula1>AND(ISNUMBER(I1603), I1603 = TRUNC(I1603,2))</formula1>
    </dataValidation>
    <dataValidation type="custom" allowBlank="1" showErrorMessage="1" errorTitle="Valor informado inválido" error="O valor informado só pode ser numérico e não deve possuir mais de duas casas decimais." sqref="I1604">
      <formula1>AND(ISNUMBER(I1604), I1604 = TRUNC(I1604,2))</formula1>
    </dataValidation>
    <dataValidation type="custom" allowBlank="1" showErrorMessage="1" errorTitle="Valor informado inválido" error="O valor informado só pode ser numérico e não deve possuir mais de duas casas decimais." sqref="I1605">
      <formula1>AND(ISNUMBER(I1605), I1605 = TRUNC(I1605,2))</formula1>
    </dataValidation>
    <dataValidation type="custom" allowBlank="1" showErrorMessage="1" errorTitle="Valor informado inválido" error="O valor informado só pode ser numérico e não deve possuir mais de duas casas decimais." sqref="I1606">
      <formula1>AND(ISNUMBER(I1606), I1606 = TRUNC(I1606,2))</formula1>
    </dataValidation>
    <dataValidation type="custom" allowBlank="1" showErrorMessage="1" errorTitle="Valor informado inválido" error="O valor informado só pode ser numérico e não deve possuir mais de duas casas decimais." sqref="I1607">
      <formula1>AND(ISNUMBER(I1607), I1607 = TRUNC(I1607,2))</formula1>
    </dataValidation>
    <dataValidation type="custom" allowBlank="1" showErrorMessage="1" errorTitle="Valor informado inválido" error="O valor informado só pode ser numérico e não deve possuir mais de duas casas decimais." sqref="I1627">
      <formula1>AND(ISNUMBER(I1627), I1627 = TRUNC(I1627,2))</formula1>
    </dataValidation>
    <dataValidation type="custom" allowBlank="1" showErrorMessage="1" errorTitle="Valor informado inválido" error="O valor informado só pode ser numérico e não deve possuir mais de duas casas decimais." sqref="I1628">
      <formula1>AND(ISNUMBER(I1628), I1628 = TRUNC(I1628,2))</formula1>
    </dataValidation>
    <dataValidation type="custom" allowBlank="1" showErrorMessage="1" errorTitle="Valor informado inválido" error="O valor informado só pode ser numérico e não deve possuir mais de duas casas decimais." sqref="I1634">
      <formula1>AND(ISNUMBER(I1634), I1634 = TRUNC(I1634,2))</formula1>
    </dataValidation>
    <dataValidation type="custom" allowBlank="1" showErrorMessage="1" errorTitle="Valor informado inválido" error="O valor informado só pode ser numérico e não deve possuir mais de duas casas decimais." sqref="I1635">
      <formula1>AND(ISNUMBER(I1635), I1635 = TRUNC(I1635,2))</formula1>
    </dataValidation>
    <dataValidation type="custom" allowBlank="1" showErrorMessage="1" errorTitle="Valor informado inválido" error="O valor informado só pode ser numérico e não deve possuir mais de duas casas decimais." sqref="I1636">
      <formula1>AND(ISNUMBER(I1636), I1636 = TRUNC(I1636,2))</formula1>
    </dataValidation>
    <dataValidation type="custom" allowBlank="1" showErrorMessage="1" errorTitle="Valor informado inválido" error="O valor informado só pode ser numérico e não deve possuir mais de duas casas decimais." sqref="I1637">
      <formula1>AND(ISNUMBER(I1637), I1637 = TRUNC(I1637,2))</formula1>
    </dataValidation>
    <dataValidation type="custom" allowBlank="1" showErrorMessage="1" errorTitle="Valor informado inválido" error="O valor informado só pode ser numérico e não deve possuir mais de duas casas decimais." sqref="I1638">
      <formula1>AND(ISNUMBER(I1638), I1638 = TRUNC(I1638,2))</formula1>
    </dataValidation>
    <dataValidation type="custom" allowBlank="1" showErrorMessage="1" errorTitle="Valor informado inválido" error="O valor informado só pode ser numérico e não deve possuir mais de duas casas decimais." sqref="I1639">
      <formula1>AND(ISNUMBER(I1639), I1639 = TRUNC(I1639,2))</formula1>
    </dataValidation>
    <dataValidation type="custom" allowBlank="1" showErrorMessage="1" errorTitle="Valor informado inválido" error="O valor informado só pode ser numérico e não deve possuir mais de duas casas decimais." sqref="I1657">
      <formula1>AND(ISNUMBER(I1657), I1657 = TRUNC(I1657,2))</formula1>
    </dataValidation>
    <dataValidation type="custom" allowBlank="1" showErrorMessage="1" errorTitle="Valor informado inválido" error="O valor informado só pode ser numérico e não deve possuir mais de duas casas decimais." sqref="I1658">
      <formula1>AND(ISNUMBER(I1658), I1658 = TRUNC(I1658,2))</formula1>
    </dataValidation>
    <dataValidation type="custom" allowBlank="1" showErrorMessage="1" errorTitle="Valor informado inválido" error="O valor informado só pode ser numérico e não deve possuir mais de duas casas decimais." sqref="I1659">
      <formula1>AND(ISNUMBER(I1659), I1659 = TRUNC(I1659,2))</formula1>
    </dataValidation>
    <dataValidation type="custom" allowBlank="1" showErrorMessage="1" errorTitle="Valor informado inválido" error="O valor informado só pode ser numérico e não deve possuir mais de duas casas decimais." sqref="I1660">
      <formula1>AND(ISNUMBER(I1660), I1660 = TRUNC(I1660,2))</formula1>
    </dataValidation>
    <dataValidation type="custom" allowBlank="1" showErrorMessage="1" errorTitle="Valor informado inválido" error="O valor informado só pode ser numérico e não deve possuir mais de duas casas decimais." sqref="I1666">
      <formula1>AND(ISNUMBER(I1666), I1666 = TRUNC(I1666,2))</formula1>
    </dataValidation>
    <dataValidation type="custom" allowBlank="1" showErrorMessage="1" errorTitle="Valor informado inválido" error="O valor informado só pode ser numérico e não deve possuir mais de duas casas decimais." sqref="I1667">
      <formula1>AND(ISNUMBER(I1667), I1667 = TRUNC(I1667,2))</formula1>
    </dataValidation>
    <dataValidation type="custom" allowBlank="1" showErrorMessage="1" errorTitle="Valor informado inválido" error="O valor informado só pode ser numérico e não deve possuir mais de duas casas decimais." sqref="I1698">
      <formula1>AND(ISNUMBER(I1698), I1698 = TRUNC(I1698,2))</formula1>
    </dataValidation>
    <dataValidation type="custom" allowBlank="1" showErrorMessage="1" errorTitle="Valor informado inválido" error="O valor informado só pode ser numérico e não deve possuir mais de duas casas decimais." sqref="I1699">
      <formula1>AND(ISNUMBER(I1699), I1699 = TRUNC(I1699,2))</formula1>
    </dataValidation>
    <dataValidation type="custom" allowBlank="1" showErrorMessage="1" errorTitle="Valor informado inválido" error="O valor informado só pode ser numérico e não deve possuir mais de duas casas decimais." sqref="I1700">
      <formula1>AND(ISNUMBER(I1700), I1700 = TRUNC(I1700,2))</formula1>
    </dataValidation>
    <dataValidation type="custom" allowBlank="1" showErrorMessage="1" errorTitle="Valor informado inválido" error="O valor informado só pode ser numérico e não deve possuir mais de duas casas decimais." sqref="I1701">
      <formula1>AND(ISNUMBER(I1701), I1701 = TRUNC(I1701,2))</formula1>
    </dataValidation>
    <dataValidation type="custom" allowBlank="1" showErrorMessage="1" errorTitle="Valor informado inválido" error="O valor informado só pode ser numérico e não deve possuir mais de duas casas decimais." sqref="I1725">
      <formula1>AND(ISNUMBER(I1725), I1725 = TRUNC(I1725,2))</formula1>
    </dataValidation>
    <dataValidation type="custom" allowBlank="1" showErrorMessage="1" errorTitle="Valor informado inválido" error="O valor informado só pode ser numérico e não deve possuir mais de duas casas decimais." sqref="I1731">
      <formula1>AND(ISNUMBER(I1731), I1731 = TRUNC(I1731,2))</formula1>
    </dataValidation>
    <dataValidation type="custom" allowBlank="1" showErrorMessage="1" errorTitle="Valor informado inválido" error="O valor informado só pode ser numérico e não deve possuir mais de duas casas decimais." sqref="I1732">
      <formula1>AND(ISNUMBER(I1732), I1732 = TRUNC(I1732,2))</formula1>
    </dataValidation>
    <dataValidation type="custom" allowBlank="1" showErrorMessage="1" errorTitle="Valor informado inválido" error="O valor informado só pode ser numérico e não deve possuir mais de duas casas decimais." sqref="I1761">
      <formula1>AND(ISNUMBER(I1761), I1761 = TRUNC(I1761,2))</formula1>
    </dataValidation>
    <dataValidation type="custom" allowBlank="1" showErrorMessage="1" errorTitle="Valor informado inválido" error="O valor informado só pode ser numérico e não deve possuir mais de duas casas decimais." sqref="I1762">
      <formula1>AND(ISNUMBER(I1762), I1762 = TRUNC(I1762,2))</formula1>
    </dataValidation>
    <dataValidation type="custom" allowBlank="1" showErrorMessage="1" errorTitle="Valor informado inválido" error="O valor informado só pode ser numérico e não deve possuir mais de duas casas decimais." sqref="I1763">
      <formula1>AND(ISNUMBER(I1763), I1763 = TRUNC(I1763,2))</formula1>
    </dataValidation>
    <dataValidation type="custom" allowBlank="1" showErrorMessage="1" errorTitle="Valor informado inválido" error="O valor informado só pode ser numérico e não deve possuir mais de duas casas decimais." sqref="I1783">
      <formula1>AND(ISNUMBER(I1783), I1783 = TRUNC(I1783,2))</formula1>
    </dataValidation>
    <dataValidation type="custom" allowBlank="1" showErrorMessage="1" errorTitle="Valor informado inválido" error="O valor informado só pode ser numérico e não deve possuir mais de duas casas decimais." sqref="I1784">
      <formula1>AND(ISNUMBER(I1784), I1784 = TRUNC(I1784,2))</formula1>
    </dataValidation>
    <dataValidation type="custom" allowBlank="1" showErrorMessage="1" errorTitle="Valor informado inválido" error="O valor informado só pode ser numérico e não deve possuir mais de duas casas decimais." sqref="I1785">
      <formula1>AND(ISNUMBER(I1785), I1785 = TRUNC(I1785,2))</formula1>
    </dataValidation>
    <dataValidation type="custom" allowBlank="1" showErrorMessage="1" errorTitle="Valor informado inválido" error="O valor informado só pode ser numérico e não deve possuir mais de duas casas decimais." sqref="I1791">
      <formula1>AND(ISNUMBER(I1791), I1791 = TRUNC(I1791,2))</formula1>
    </dataValidation>
    <dataValidation type="custom" allowBlank="1" showErrorMessage="1" errorTitle="Valor informado inválido" error="O valor informado só pode ser numérico e não deve possuir mais de duas casas decimais." sqref="I1816">
      <formula1>AND(ISNUMBER(I1816), I1816 = TRUNC(I1816,2))</formula1>
    </dataValidation>
    <dataValidation type="custom" allowBlank="1" showErrorMessage="1" errorTitle="Valor informado inválido" error="O valor informado só pode ser numérico e não deve possuir mais de duas casas decimais." sqref="I1817">
      <formula1>AND(ISNUMBER(I1817), I1817 = TRUNC(I1817,2))</formula1>
    </dataValidation>
    <dataValidation type="custom" allowBlank="1" showErrorMessage="1" errorTitle="Valor informado inválido" error="O valor informado só pode ser numérico e não deve possuir mais de duas casas decimais." sqref="I1818">
      <formula1>AND(ISNUMBER(I1818), I1818 = TRUNC(I1818,2))</formula1>
    </dataValidation>
    <dataValidation type="custom" allowBlank="1" showErrorMessage="1" errorTitle="Valor informado inválido" error="O valor informado só pode ser numérico e não deve possuir mais de duas casas decimais." sqref="I1847">
      <formula1>AND(ISNUMBER(I1847), I1847 = TRUNC(I1847,2))</formula1>
    </dataValidation>
    <dataValidation type="custom" allowBlank="1" showErrorMessage="1" errorTitle="Valor informado inválido" error="O valor informado só pode ser numérico e não deve possuir mais de duas casas decimais." sqref="I1853">
      <formula1>AND(ISNUMBER(I1853), I1853 = TRUNC(I1853,2))</formula1>
    </dataValidation>
    <dataValidation type="custom" allowBlank="1" showErrorMessage="1" errorTitle="Valor informado inválido" error="O valor informado só pode ser numérico e não deve possuir mais de duas casas decimais." sqref="I1854">
      <formula1>AND(ISNUMBER(I1854), I1854 = TRUNC(I1854,2))</formula1>
    </dataValidation>
    <dataValidation type="custom" allowBlank="1" showErrorMessage="1" errorTitle="Valor informado inválido" error="O valor informado só pode ser numérico e não deve possuir mais de duas casas decimais." sqref="I1855">
      <formula1>AND(ISNUMBER(I1855), I1855 = TRUNC(I1855,2))</formula1>
    </dataValidation>
    <dataValidation type="custom" allowBlank="1" showErrorMessage="1" errorTitle="Valor informado inválido" error="O valor informado só pode ser numérico e não deve possuir mais de duas casas decimais." sqref="I1856">
      <formula1>AND(ISNUMBER(I1856), I1856 = TRUNC(I1856,2))</formula1>
    </dataValidation>
    <dataValidation type="custom" allowBlank="1" showErrorMessage="1" errorTitle="Valor informado inválido" error="O valor informado só pode ser numérico e não deve possuir mais de duas casas decimais." sqref="I1876">
      <formula1>AND(ISNUMBER(I1876), I1876 = TRUNC(I1876,2))</formula1>
    </dataValidation>
    <dataValidation type="custom" allowBlank="1" showErrorMessage="1" errorTitle="Valor informado inválido" error="O valor informado só pode ser numérico e não deve possuir mais de duas casas decimais." sqref="I1882">
      <formula1>AND(ISNUMBER(I1882), I1882 = TRUNC(I1882,2))</formula1>
    </dataValidation>
    <dataValidation type="custom" allowBlank="1" showErrorMessage="1" errorTitle="Valor informado inválido" error="O valor informado só pode ser numérico e não deve possuir mais de duas casas decimais." sqref="I1883">
      <formula1>AND(ISNUMBER(I1883), I1883 = TRUNC(I1883,2))</formula1>
    </dataValidation>
    <dataValidation type="custom" allowBlank="1" showErrorMessage="1" errorTitle="Valor informado inválido" error="O valor informado só pode ser numérico e não deve possuir mais de duas casas decimais." sqref="I1889">
      <formula1>AND(ISNUMBER(I1889), I1889 = TRUNC(I1889,2))</formula1>
    </dataValidation>
    <dataValidation type="custom" allowBlank="1" showErrorMessage="1" errorTitle="Valor informado inválido" error="O valor informado só pode ser numérico e não deve possuir mais de duas casas decimais." sqref="I1916">
      <formula1>AND(ISNUMBER(I1916), I1916 = TRUNC(I1916,2))</formula1>
    </dataValidation>
    <dataValidation type="custom" allowBlank="1" showErrorMessage="1" errorTitle="Valor informado inválido" error="O valor informado só pode ser numérico e não deve possuir mais de duas casas decimais." sqref="I1917">
      <formula1>AND(ISNUMBER(I1917), I1917 = TRUNC(I1917,2))</formula1>
    </dataValidation>
    <dataValidation type="custom" allowBlank="1" showErrorMessage="1" errorTitle="Valor informado inválido" error="O valor informado só pode ser numérico e não deve possuir mais de duas casas decimais." sqref="I1918">
      <formula1>AND(ISNUMBER(I1918), I1918 = TRUNC(I1918,2))</formula1>
    </dataValidation>
    <dataValidation type="custom" allowBlank="1" showErrorMessage="1" errorTitle="Valor informado inválido" error="O valor informado só pode ser numérico e não deve possuir mais de duas casas decimais." sqref="I1919">
      <formula1>AND(ISNUMBER(I1919), I1919 = TRUNC(I1919,2))</formula1>
    </dataValidation>
    <dataValidation type="custom" allowBlank="1" showErrorMessage="1" errorTitle="Valor informado inválido" error="O valor informado só pode ser numérico e não deve possuir mais de duas casas decimais." sqref="I1920">
      <formula1>AND(ISNUMBER(I1920), I1920 = TRUNC(I1920,2))</formula1>
    </dataValidation>
    <dataValidation type="custom" allowBlank="1" showErrorMessage="1" errorTitle="Valor informado inválido" error="O valor informado só pode ser numérico e não deve possuir mais de duas casas decimais." sqref="I1921">
      <formula1>AND(ISNUMBER(I1921), I1921 = TRUNC(I1921,2))</formula1>
    </dataValidation>
    <dataValidation type="custom" allowBlank="1" showErrorMessage="1" errorTitle="Valor informado inválido" error="O valor informado só pode ser numérico e não deve possuir mais de duas casas decimais." sqref="I1922">
      <formula1>AND(ISNUMBER(I1922), I1922 = TRUNC(I1922,2))</formula1>
    </dataValidation>
    <dataValidation type="custom" allowBlank="1" showErrorMessage="1" errorTitle="Valor informado inválido" error="O valor informado só pode ser numérico e não deve possuir mais de duas casas decimais." sqref="I1945">
      <formula1>AND(ISNUMBER(I1945), I1945 = TRUNC(I1945,2))</formula1>
    </dataValidation>
    <dataValidation type="custom" allowBlank="1" showErrorMessage="1" errorTitle="Valor informado inválido" error="O valor informado só pode ser numérico e não deve possuir mais de duas casas decimais." sqref="I1946">
      <formula1>AND(ISNUMBER(I1946), I1946 = TRUNC(I1946,2))</formula1>
    </dataValidation>
    <dataValidation type="custom" allowBlank="1" showErrorMessage="1" errorTitle="Valor informado inválido" error="O valor informado só pode ser numérico e não deve possuir mais de duas casas decimais." sqref="I1947">
      <formula1>AND(ISNUMBER(I1947), I1947 = TRUNC(I1947,2))</formula1>
    </dataValidation>
    <dataValidation type="custom" allowBlank="1" showErrorMessage="1" errorTitle="Valor informado inválido" error="O valor informado só pode ser numérico e não deve possuir mais de duas casas decimais." sqref="I1948">
      <formula1>AND(ISNUMBER(I1948), I1948 = TRUNC(I1948,2))</formula1>
    </dataValidation>
    <dataValidation type="custom" allowBlank="1" showErrorMessage="1" errorTitle="Valor informado inválido" error="O valor informado só pode ser numérico e não deve possuir mais de duas casas decimais." sqref="I1949">
      <formula1>AND(ISNUMBER(I1949), I1949 = TRUNC(I1949,2))</formula1>
    </dataValidation>
    <dataValidation type="custom" allowBlank="1" showErrorMessage="1" errorTitle="Valor informado inválido" error="O valor informado só pode ser numérico e não deve possuir mais de duas casas decimais." sqref="I1967">
      <formula1>AND(ISNUMBER(I1967), I1967 = TRUNC(I1967,2))</formula1>
    </dataValidation>
    <dataValidation type="custom" allowBlank="1" showErrorMessage="1" errorTitle="Valor informado inválido" error="O valor informado só pode ser numérico e não deve possuir mais de duas casas decimais." sqref="I1968">
      <formula1>AND(ISNUMBER(I1968), I1968 = TRUNC(I1968,2))</formula1>
    </dataValidation>
    <dataValidation type="custom" allowBlank="1" showErrorMessage="1" errorTitle="Valor informado inválido" error="O valor informado só pode ser numérico e não deve possuir mais de duas casas decimais." sqref="I1969">
      <formula1>AND(ISNUMBER(I1969), I1969 = TRUNC(I1969,2))</formula1>
    </dataValidation>
    <dataValidation type="custom" allowBlank="1" showErrorMessage="1" errorTitle="Valor informado inválido" error="O valor informado só pode ser numérico e não deve possuir mais de duas casas decimais." sqref="I1970">
      <formula1>AND(ISNUMBER(I1970), I1970 = TRUNC(I1970,2))</formula1>
    </dataValidation>
    <dataValidation type="custom" allowBlank="1" showErrorMessage="1" errorTitle="Valor informado inválido" error="O valor informado só pode ser numérico e não deve possuir mais de duas casas decimais." sqref="I2001">
      <formula1>AND(ISNUMBER(I2001), I2001 = TRUNC(I2001,2))</formula1>
    </dataValidation>
    <dataValidation type="custom" allowBlank="1" showErrorMessage="1" errorTitle="Valor informado inválido" error="O valor informado só pode ser numérico e não deve possuir mais de duas casas decimais." sqref="I2002">
      <formula1>AND(ISNUMBER(I2002), I2002 = TRUNC(I2002,2))</formula1>
    </dataValidation>
    <dataValidation type="custom" allowBlank="1" showErrorMessage="1" errorTitle="Valor informado inválido" error="O valor informado só pode ser numérico e não deve possuir mais de duas casas decimais." sqref="I2008">
      <formula1>AND(ISNUMBER(I2008), I2008 = TRUNC(I2008,2))</formula1>
    </dataValidation>
    <dataValidation type="custom" allowBlank="1" showErrorMessage="1" errorTitle="Valor informado inválido" error="O valor informado só pode ser numérico e não deve possuir mais de duas casas decimais." sqref="I2009">
      <formula1>AND(ISNUMBER(I2009), I2009 = TRUNC(I2009,2))</formula1>
    </dataValidation>
    <dataValidation type="custom" allowBlank="1" showErrorMessage="1" errorTitle="Valor informado inválido" error="O valor informado só pode ser numérico e não deve possuir mais de duas casas decimais." sqref="I2034">
      <formula1>AND(ISNUMBER(I2034), I2034 = TRUNC(I2034,2))</formula1>
    </dataValidation>
    <dataValidation type="custom" allowBlank="1" showErrorMessage="1" errorTitle="Valor informado inválido" error="O valor informado só pode ser numérico e não deve possuir mais de duas casas decimais." sqref="I2035">
      <formula1>AND(ISNUMBER(I2035), I2035 = TRUNC(I2035,2))</formula1>
    </dataValidation>
    <dataValidation type="custom" allowBlank="1" showErrorMessage="1" errorTitle="Valor informado inválido" error="O valor informado só pode ser numérico e não deve possuir mais de duas casas decimais." sqref="I2074">
      <formula1>AND(ISNUMBER(I2074), I2074 = TRUNC(I2074,2))</formula1>
    </dataValidation>
    <dataValidation type="custom" allowBlank="1" showErrorMessage="1" errorTitle="Valor informado inválido" error="O valor informado só pode ser numérico e não deve possuir mais de duas casas decimais." sqref="I2104">
      <formula1>AND(ISNUMBER(I2104), I2104 = TRUNC(I2104,2))</formula1>
    </dataValidation>
    <dataValidation type="custom" allowBlank="1" showErrorMessage="1" errorTitle="Valor informado inválido" error="O valor informado só pode ser numérico e não deve possuir mais de duas casas decimais." sqref="I2110">
      <formula1>AND(ISNUMBER(I2110), I2110 = TRUNC(I2110,2))</formula1>
    </dataValidation>
    <dataValidation type="custom" allowBlank="1" showErrorMessage="1" errorTitle="Valor informado inválido" error="O valor informado só pode ser numérico e não deve possuir mais de duas casas decimais." sqref="I2111">
      <formula1>AND(ISNUMBER(I2111), I2111 = TRUNC(I2111,2))</formula1>
    </dataValidation>
    <dataValidation type="custom" allowBlank="1" showErrorMessage="1" errorTitle="Valor informado inválido" error="O valor informado só pode ser numérico e não deve possuir mais de duas casas decimais." sqref="I2131">
      <formula1>AND(ISNUMBER(I2131), I2131 = TRUNC(I2131,2))</formula1>
    </dataValidation>
    <dataValidation type="custom" allowBlank="1" showErrorMessage="1" errorTitle="Valor informado inválido" error="O valor informado só pode ser numérico e não deve possuir mais de duas casas decimais." sqref="I2132">
      <formula1>AND(ISNUMBER(I2132), I2132 = TRUNC(I2132,2))</formula1>
    </dataValidation>
    <dataValidation type="custom" allowBlank="1" showErrorMessage="1" errorTitle="Valor informado inválido" error="O valor informado só pode ser numérico e não deve possuir mais de duas casas decimais." sqref="I2133">
      <formula1>AND(ISNUMBER(I2133), I2133 = TRUNC(I2133,2))</formula1>
    </dataValidation>
    <dataValidation type="custom" allowBlank="1" showErrorMessage="1" errorTitle="Valor informado inválido" error="O valor informado só pode ser numérico e não deve possuir mais de duas casas decimais." sqref="I2134">
      <formula1>AND(ISNUMBER(I2134), I2134 = TRUNC(I2134,2))</formula1>
    </dataValidation>
    <dataValidation type="custom" allowBlank="1" showErrorMessage="1" errorTitle="Valor informado inválido" error="O valor informado só pode ser numérico e não deve possuir mais de duas casas decimais." sqref="I2135">
      <formula1>AND(ISNUMBER(I2135), I2135 = TRUNC(I2135,2))</formula1>
    </dataValidation>
    <dataValidation type="custom" allowBlank="1" showErrorMessage="1" errorTitle="Valor informado inválido" error="O valor informado só pode ser numérico e não deve possuir mais de duas casas decimais." sqref="I2158">
      <formula1>AND(ISNUMBER(I2158), I2158 = TRUNC(I2158,2))</formula1>
    </dataValidation>
    <dataValidation type="custom" allowBlank="1" showErrorMessage="1" errorTitle="Valor informado inválido" error="O valor informado só pode ser numérico e não deve possuir mais de duas casas decimais." sqref="I2159">
      <formula1>AND(ISNUMBER(I2159), I2159 = TRUNC(I2159,2))</formula1>
    </dataValidation>
    <dataValidation type="custom" allowBlank="1" showErrorMessage="1" errorTitle="Valor informado inválido" error="O valor informado só pode ser numérico e não deve possuir mais de duas casas decimais." sqref="I2160">
      <formula1>AND(ISNUMBER(I2160), I2160 = TRUNC(I2160,2))</formula1>
    </dataValidation>
    <dataValidation type="custom" allowBlank="1" showErrorMessage="1" errorTitle="Valor informado inválido" error="O valor informado só pode ser numérico e não deve possuir mais de duas casas decimais." sqref="I2161">
      <formula1>AND(ISNUMBER(I2161), I2161 = TRUNC(I2161,2))</formula1>
    </dataValidation>
    <dataValidation type="custom" allowBlank="1" showErrorMessage="1" errorTitle="Valor informado inválido" error="O valor informado só pode ser numérico e não deve possuir mais de duas casas decimais." sqref="I2181">
      <formula1>AND(ISNUMBER(I2181), I2181 = TRUNC(I2181,2))</formula1>
    </dataValidation>
    <dataValidation type="custom" allowBlank="1" showErrorMessage="1" errorTitle="Valor informado inválido" error="O valor informado só pode ser numérico e não deve possuir mais de duas casas decimais." sqref="I2182">
      <formula1>AND(ISNUMBER(I2182), I2182 = TRUNC(I2182,2))</formula1>
    </dataValidation>
    <dataValidation type="custom" allowBlank="1" showErrorMessage="1" errorTitle="Valor informado inválido" error="O valor informado só pode ser numérico e não deve possuir mais de duas casas decimais." sqref="I2183">
      <formula1>AND(ISNUMBER(I2183), I2183 = TRUNC(I2183,2))</formula1>
    </dataValidation>
    <dataValidation type="custom" allowBlank="1" showErrorMessage="1" errorTitle="Valor informado inválido" error="O valor informado só pode ser numérico e não deve possuir mais de duas casas decimais." sqref="I2184">
      <formula1>AND(ISNUMBER(I2184), I2184 = TRUNC(I2184,2))</formula1>
    </dataValidation>
    <dataValidation type="custom" allowBlank="1" showErrorMessage="1" errorTitle="Valor informado inválido" error="O valor informado só pode ser numérico e não deve possuir mais de duas casas decimais." sqref="I2185">
      <formula1>AND(ISNUMBER(I2185), I2185 = TRUNC(I2185,2))</formula1>
    </dataValidation>
    <dataValidation type="custom" allowBlank="1" showErrorMessage="1" errorTitle="Valor informado inválido" error="O valor informado só pode ser numérico e não deve possuir mais de duas casas decimais." sqref="I2210">
      <formula1>AND(ISNUMBER(I2210), I2210 = TRUNC(I2210,2))</formula1>
    </dataValidation>
    <dataValidation type="custom" allowBlank="1" showErrorMessage="1" errorTitle="Valor informado inválido" error="O valor informado só pode ser numérico e não deve possuir mais de duas casas decimais." sqref="I2211">
      <formula1>AND(ISNUMBER(I2211), I2211 = TRUNC(I2211,2))</formula1>
    </dataValidation>
    <dataValidation type="custom" allowBlank="1" showErrorMessage="1" errorTitle="Valor informado inválido" error="O valor informado só pode ser numérico e não deve possuir mais de duas casas decimais." sqref="I2235">
      <formula1>AND(ISNUMBER(I2235), I2235 = TRUNC(I2235,2))</formula1>
    </dataValidation>
    <dataValidation type="custom" allowBlank="1" showErrorMessage="1" errorTitle="Valor informado inválido" error="O valor informado só pode ser numérico e não deve possuir mais de duas casas decimais." sqref="I2243">
      <formula1>AND(ISNUMBER(I2243), I2243 = TRUNC(I2243,2))</formula1>
    </dataValidation>
    <dataValidation type="custom" allowBlank="1" showErrorMessage="1" errorTitle="Valor informado inválido" error="O valor informado só pode ser numérico e não deve possuir mais de duas casas decimais." sqref="I2244">
      <formula1>AND(ISNUMBER(I2244), I2244 = TRUNC(I2244,2))</formula1>
    </dataValidation>
    <dataValidation type="custom" allowBlank="1" showErrorMessage="1" errorTitle="Valor informado inválido" error="O valor informado só pode ser numérico e não deve possuir mais de duas casas decimais." sqref="I2245">
      <formula1>AND(ISNUMBER(I2245), I2245 = TRUNC(I2245,2))</formula1>
    </dataValidation>
    <dataValidation type="custom" allowBlank="1" showErrorMessage="1" errorTitle="Valor informado inválido" error="O valor informado só pode ser numérico e não deve possuir mais de duas casas decimais." sqref="I2263">
      <formula1>AND(ISNUMBER(I2263), I2263 = TRUNC(I2263,2))</formula1>
    </dataValidation>
    <dataValidation type="custom" allowBlank="1" showErrorMessage="1" errorTitle="Valor informado inválido" error="O valor informado só pode ser numérico e não deve possuir mais de duas casas decimais." sqref="I2269">
      <formula1>AND(ISNUMBER(I2269), I2269 = TRUNC(I2269,2))</formula1>
    </dataValidation>
    <dataValidation type="custom" allowBlank="1" showErrorMessage="1" errorTitle="Valor informado inválido" error="O valor informado só pode ser numérico e não deve possuir mais de duas casas decimais." sqref="I2270">
      <formula1>AND(ISNUMBER(I2270), I2270 = TRUNC(I2270,2))</formula1>
    </dataValidation>
    <dataValidation type="custom" allowBlank="1" showErrorMessage="1" errorTitle="Valor informado inválido" error="O valor informado só pode ser numérico e não deve possuir mais de duas casas decimais." sqref="I2271">
      <formula1>AND(ISNUMBER(I2271), I2271 = TRUNC(I2271,2))</formula1>
    </dataValidation>
    <dataValidation type="custom" allowBlank="1" showErrorMessage="1" errorTitle="Valor informado inválido" error="O valor informado só pode ser numérico e não deve possuir mais de duas casas decimais." sqref="I2272">
      <formula1>AND(ISNUMBER(I2272), I2272 = TRUNC(I2272,2))</formula1>
    </dataValidation>
    <dataValidation type="custom" allowBlank="1" showErrorMessage="1" errorTitle="Valor informado inválido" error="O valor informado só pode ser numérico e não deve possuir mais de duas casas decimais." sqref="I2306">
      <formula1>AND(ISNUMBER(I2306), I2306 = TRUNC(I2306,2))</formula1>
    </dataValidation>
    <dataValidation type="custom" allowBlank="1" showErrorMessage="1" errorTitle="Valor informado inválido" error="O valor informado só pode ser numérico e não deve possuir mais de duas casas decimais." sqref="I2307">
      <formula1>AND(ISNUMBER(I2307), I2307 = TRUNC(I2307,2))</formula1>
    </dataValidation>
    <dataValidation type="custom" allowBlank="1" showErrorMessage="1" errorTitle="Valor informado inválido" error="O valor informado só pode ser numérico e não deve possuir mais de duas casas decimais." sqref="I2313">
      <formula1>AND(ISNUMBER(I2313), I2313 = TRUNC(I2313,2))</formula1>
    </dataValidation>
    <dataValidation type="custom" allowBlank="1" showErrorMessage="1" errorTitle="Valor informado inválido" error="O valor informado só pode ser numérico e não deve possuir mais de duas casas decimais." sqref="I2314">
      <formula1>AND(ISNUMBER(I2314), I2314 = TRUNC(I2314,2))</formula1>
    </dataValidation>
    <dataValidation type="custom" allowBlank="1" showErrorMessage="1" errorTitle="Valor informado inválido" error="O valor informado só pode ser numérico e não deve possuir mais de duas casas decimais." sqref="I2315">
      <formula1>AND(ISNUMBER(I2315), I2315 = TRUNC(I2315,2))</formula1>
    </dataValidation>
    <dataValidation type="custom" allowBlank="1" showErrorMessage="1" errorTitle="Valor informado inválido" error="O valor informado só pode ser numérico e não deve possuir mais de duas casas decimais." sqref="I2337">
      <formula1>AND(ISNUMBER(I2337), I2337 = TRUNC(I2337,2))</formula1>
    </dataValidation>
    <dataValidation type="custom" allowBlank="1" showErrorMessage="1" errorTitle="Valor informado inválido" error="O valor informado só pode ser numérico e não deve possuir mais de duas casas decimais." sqref="I2338">
      <formula1>AND(ISNUMBER(I2338), I2338 = TRUNC(I2338,2))</formula1>
    </dataValidation>
    <dataValidation type="custom" allowBlank="1" showErrorMessage="1" errorTitle="Valor informado inválido" error="O valor informado só pode ser numérico e não deve possuir mais de duas casas decimais." sqref="I2339">
      <formula1>AND(ISNUMBER(I2339), I2339 = TRUNC(I2339,2))</formula1>
    </dataValidation>
    <dataValidation type="custom" allowBlank="1" showErrorMessage="1" errorTitle="Valor informado inválido" error="O valor informado só pode ser numérico e não deve possuir mais de duas casas decimais." sqref="I2345">
      <formula1>AND(ISNUMBER(I2345), I2345 = TRUNC(I2345,2))</formula1>
    </dataValidation>
    <dataValidation type="custom" allowBlank="1" showErrorMessage="1" errorTitle="Valor informado inválido" error="O valor informado só pode ser numérico e não deve possuir mais de duas casas decimais." sqref="I2346">
      <formula1>AND(ISNUMBER(I2346), I2346 = TRUNC(I2346,2))</formula1>
    </dataValidation>
    <dataValidation type="custom" allowBlank="1" showErrorMessage="1" errorTitle="Valor informado inválido" error="O valor informado só pode ser numérico e não deve possuir mais de duas casas decimais." sqref="I2347">
      <formula1>AND(ISNUMBER(I2347), I2347 = TRUNC(I2347,2))</formula1>
    </dataValidation>
    <dataValidation type="custom" allowBlank="1" showErrorMessage="1" errorTitle="Valor informado inválido" error="O valor informado só pode ser numérico e não deve possuir mais de duas casas decimais." sqref="I2369">
      <formula1>AND(ISNUMBER(I2369), I2369 = TRUNC(I2369,2))</formula1>
    </dataValidation>
    <dataValidation type="custom" allowBlank="1" showErrorMessage="1" errorTitle="Valor informado inválido" error="O valor informado só pode ser numérico e não deve possuir mais de duas casas decimais." sqref="I2377">
      <formula1>AND(ISNUMBER(I2377), I2377 = TRUNC(I2377,2))</formula1>
    </dataValidation>
    <dataValidation type="custom" allowBlank="1" showErrorMessage="1" errorTitle="Valor informado inválido" error="O valor informado só pode ser numérico e não deve possuir mais de duas casas decimais." sqref="I2378">
      <formula1>AND(ISNUMBER(I2378), I2378 = TRUNC(I2378,2))</formula1>
    </dataValidation>
    <dataValidation type="custom" allowBlank="1" showErrorMessage="1" errorTitle="Valor informado inválido" error="O valor informado só pode ser numérico e não deve possuir mais de duas casas decimais." sqref="I2379">
      <formula1>AND(ISNUMBER(I2379), I2379 = TRUNC(I2379,2))</formula1>
    </dataValidation>
    <dataValidation type="custom" allowBlank="1" showErrorMessage="1" errorTitle="Valor informado inválido" error="O valor informado só pode ser numérico e não deve possuir mais de duas casas decimais." sqref="I2401">
      <formula1>AND(ISNUMBER(I2401), I2401 = TRUNC(I2401,2))</formula1>
    </dataValidation>
    <dataValidation type="custom" allowBlank="1" showErrorMessage="1" errorTitle="Valor informado inválido" error="O valor informado só pode ser numérico e não deve possuir mais de duas casas decimais." sqref="I2402">
      <formula1>AND(ISNUMBER(I2402), I2402 = TRUNC(I2402,2))</formula1>
    </dataValidation>
    <dataValidation type="custom" allowBlank="1" showErrorMessage="1" errorTitle="Valor informado inválido" error="O valor informado só pode ser numérico e não deve possuir mais de duas casas decimais." sqref="I2403">
      <formula1>AND(ISNUMBER(I2403), I2403 = TRUNC(I2403,2))</formula1>
    </dataValidation>
    <dataValidation type="custom" allowBlank="1" showErrorMessage="1" errorTitle="Valor informado inválido" error="O valor informado só pode ser numérico e não deve possuir mais de duas casas decimais." sqref="I2404">
      <formula1>AND(ISNUMBER(I2404), I2404 = TRUNC(I2404,2))</formula1>
    </dataValidation>
    <dataValidation type="custom" allowBlank="1" showErrorMessage="1" errorTitle="Valor informado inválido" error="O valor informado só pode ser numérico e não deve possuir mais de duas casas decimais." sqref="I2405">
      <formula1>AND(ISNUMBER(I2405), I2405 = TRUNC(I2405,2))</formula1>
    </dataValidation>
    <dataValidation type="custom" allowBlank="1" showErrorMessage="1" errorTitle="Valor informado inválido" error="O valor informado só pode ser numérico e não deve possuir mais de duas casas decimais." sqref="I2406">
      <formula1>AND(ISNUMBER(I2406), I2406 = TRUNC(I2406,2))</formula1>
    </dataValidation>
    <dataValidation type="custom" allowBlank="1" showErrorMessage="1" errorTitle="Valor informado inválido" error="O valor informado só pode ser numérico e não deve possuir mais de duas casas decimais." sqref="I2434">
      <formula1>AND(ISNUMBER(I2434), I2434 = TRUNC(I2434,2))</formula1>
    </dataValidation>
    <dataValidation type="custom" allowBlank="1" showErrorMessage="1" errorTitle="Valor informado inválido" error="O valor informado só pode ser numérico e não deve possuir mais de duas casas decimais." sqref="I2435">
      <formula1>AND(ISNUMBER(I2435), I2435 = TRUNC(I2435,2))</formula1>
    </dataValidation>
    <dataValidation type="custom" allowBlank="1" showErrorMessage="1" errorTitle="Valor informado inválido" error="O valor informado só pode ser numérico e não deve possuir mais de duas casas decimais." sqref="I2436">
      <formula1>AND(ISNUMBER(I2436), I2436 = TRUNC(I2436,2))</formula1>
    </dataValidation>
    <dataValidation type="custom" allowBlank="1" showErrorMessage="1" errorTitle="Valor informado inválido" error="O valor informado só pode ser numérico e não deve possuir mais de duas casas decimais." sqref="I2437">
      <formula1>AND(ISNUMBER(I2437), I2437 = TRUNC(I2437,2))</formula1>
    </dataValidation>
    <dataValidation type="custom" allowBlank="1" showErrorMessage="1" errorTitle="Valor informado inválido" error="O valor informado só pode ser numérico e não deve possuir mais de duas casas decimais." sqref="I2438">
      <formula1>AND(ISNUMBER(I2438), I2438 = TRUNC(I2438,2))</formula1>
    </dataValidation>
    <dataValidation type="custom" allowBlank="1" showErrorMessage="1" errorTitle="Valor informado inválido" error="O valor informado só pode ser numérico e não deve possuir mais de duas casas decimais." sqref="I2439">
      <formula1>AND(ISNUMBER(I2439), I2439 = TRUNC(I2439,2))</formula1>
    </dataValidation>
    <dataValidation type="custom" allowBlank="1" showErrorMessage="1" errorTitle="Valor informado inválido" error="O valor informado só pode ser numérico e não deve possuir mais de duas casas decimais." sqref="I2462">
      <formula1>AND(ISNUMBER(I2462), I2462 = TRUNC(I2462,2))</formula1>
    </dataValidation>
    <dataValidation type="custom" allowBlank="1" showErrorMessage="1" errorTitle="Valor informado inválido" error="O valor informado só pode ser numérico e não deve possuir mais de duas casas decimais." sqref="I2463">
      <formula1>AND(ISNUMBER(I2463), I2463 = TRUNC(I2463,2))</formula1>
    </dataValidation>
    <dataValidation type="custom" allowBlank="1" showErrorMessage="1" errorTitle="Valor informado inválido" error="O valor informado só pode ser numérico e não deve possuir mais de duas casas decimais." sqref="I2464">
      <formula1>AND(ISNUMBER(I2464), I2464 = TRUNC(I2464,2))</formula1>
    </dataValidation>
    <dataValidation type="custom" allowBlank="1" showErrorMessage="1" errorTitle="Valor informado inválido" error="O valor informado só pode ser numérico e não deve possuir mais de duas casas decimais." sqref="I2465">
      <formula1>AND(ISNUMBER(I2465), I2465 = TRUNC(I2465,2))</formula1>
    </dataValidation>
    <dataValidation type="custom" allowBlank="1" showErrorMessage="1" errorTitle="Valor informado inválido" error="O valor informado só pode ser numérico e não deve possuir mais de duas casas decimais." sqref="I2466">
      <formula1>AND(ISNUMBER(I2466), I2466 = TRUNC(I2466,2))</formula1>
    </dataValidation>
    <dataValidation type="custom" allowBlank="1" showErrorMessage="1" errorTitle="Valor informado inválido" error="O valor informado só pode ser numérico e não deve possuir mais de duas casas decimais." sqref="I2467">
      <formula1>AND(ISNUMBER(I2467), I2467 = TRUNC(I2467,2))</formula1>
    </dataValidation>
    <dataValidation type="custom" allowBlank="1" showErrorMessage="1" errorTitle="Valor informado inválido" error="O valor informado só pode ser numérico e não deve possuir mais de duas casas decimais." sqref="I2468">
      <formula1>AND(ISNUMBER(I2468), I2468 = TRUNC(I2468,2))</formula1>
    </dataValidation>
    <dataValidation type="custom" allowBlank="1" showErrorMessage="1" errorTitle="Valor informado inválido" error="O valor informado só pode ser numérico e não deve possuir mais de duas casas decimais." sqref="I2469">
      <formula1>AND(ISNUMBER(I2469), I2469 = TRUNC(I2469,2))</formula1>
    </dataValidation>
    <dataValidation type="custom" allowBlank="1" showErrorMessage="1" errorTitle="Valor informado inválido" error="O valor informado só pode ser numérico e não deve possuir mais de duas casas decimais." sqref="I2494">
      <formula1>AND(ISNUMBER(I2494), I2494 = TRUNC(I2494,2))</formula1>
    </dataValidation>
    <dataValidation type="custom" allowBlank="1" showErrorMessage="1" errorTitle="Valor informado inválido" error="O valor informado só pode ser numérico e não deve possuir mais de duas casas decimais." sqref="I2495">
      <formula1>AND(ISNUMBER(I2495), I2495 = TRUNC(I2495,2))</formula1>
    </dataValidation>
    <dataValidation type="custom" allowBlank="1" showErrorMessage="1" errorTitle="Valor informado inválido" error="O valor informado só pode ser numérico e não deve possuir mais de duas casas decimais." sqref="I2496">
      <formula1>AND(ISNUMBER(I2496), I2496 = TRUNC(I2496,2))</formula1>
    </dataValidation>
    <dataValidation type="custom" allowBlank="1" showErrorMessage="1" errorTitle="Valor informado inválido" error="O valor informado só pode ser numérico e não deve possuir mais de duas casas decimais." sqref="I2497">
      <formula1>AND(ISNUMBER(I2497), I2497 = TRUNC(I2497,2))</formula1>
    </dataValidation>
    <dataValidation type="custom" allowBlank="1" showErrorMessage="1" errorTitle="Valor informado inválido" error="O valor informado só pode ser numérico e não deve possuir mais de duas casas decimais." sqref="I2498">
      <formula1>AND(ISNUMBER(I2498), I2498 = TRUNC(I2498,2))</formula1>
    </dataValidation>
    <dataValidation type="custom" allowBlank="1" showErrorMessage="1" errorTitle="Valor informado inválido" error="O valor informado só pode ser numérico e não deve possuir mais de duas casas decimais." sqref="I2499">
      <formula1>AND(ISNUMBER(I2499), I2499 = TRUNC(I2499,2))</formula1>
    </dataValidation>
    <dataValidation type="custom" allowBlank="1" showErrorMessage="1" errorTitle="Valor informado inválido" error="O valor informado só pode ser numérico e não deve possuir mais de duas casas decimais." sqref="I2500">
      <formula1>AND(ISNUMBER(I2500), I2500 = TRUNC(I2500,2))</formula1>
    </dataValidation>
    <dataValidation type="custom" allowBlank="1" showErrorMessage="1" errorTitle="Valor informado inválido" error="O valor informado só pode ser numérico e não deve possuir mais de duas casas decimais." sqref="I2501">
      <formula1>AND(ISNUMBER(I2501), I2501 = TRUNC(I2501,2))</formula1>
    </dataValidation>
    <dataValidation type="custom" allowBlank="1" showErrorMessage="1" errorTitle="Valor informado inválido" error="O valor informado só pode ser numérico e não deve possuir mais de duas casas decimais." sqref="I2527">
      <formula1>AND(ISNUMBER(I2527), I2527 = TRUNC(I2527,2))</formula1>
    </dataValidation>
    <dataValidation type="custom" allowBlank="1" showErrorMessage="1" errorTitle="Valor informado inválido" error="O valor informado só pode ser numérico e não deve possuir mais de duas casas decimais." sqref="I2528">
      <formula1>AND(ISNUMBER(I2528), I2528 = TRUNC(I2528,2))</formula1>
    </dataValidation>
    <dataValidation type="custom" allowBlank="1" showErrorMessage="1" errorTitle="Valor informado inválido" error="O valor informado só pode ser numérico e não deve possuir mais de duas casas decimais." sqref="I2536">
      <formula1>AND(ISNUMBER(I2536), I2536 = TRUNC(I2536,2))</formula1>
    </dataValidation>
    <dataValidation type="custom" allowBlank="1" showErrorMessage="1" errorTitle="Valor informado inválido" error="O valor informado só pode ser numérico e não deve possuir mais de duas casas decimais." sqref="I2537">
      <formula1>AND(ISNUMBER(I2537), I2537 = TRUNC(I2537,2))</formula1>
    </dataValidation>
    <dataValidation type="custom" allowBlank="1" showErrorMessage="1" errorTitle="Valor informado inválido" error="O valor informado só pode ser numérico e não deve possuir mais de duas casas decimais." sqref="I2556">
      <formula1>AND(ISNUMBER(I2556), I2556 = TRUNC(I2556,2))</formula1>
    </dataValidation>
    <dataValidation type="custom" allowBlank="1" showErrorMessage="1" errorTitle="Valor informado inválido" error="O valor informado só pode ser numérico e não deve possuir mais de duas casas decimais." sqref="I2557">
      <formula1>AND(ISNUMBER(I2557), I2557 = TRUNC(I2557,2))</formula1>
    </dataValidation>
    <dataValidation type="custom" allowBlank="1" showErrorMessage="1" errorTitle="Valor informado inválido" error="O valor informado só pode ser numérico e não deve possuir mais de duas casas decimais." sqref="I2563">
      <formula1>AND(ISNUMBER(I2563), I2563 = TRUNC(I2563,2))</formula1>
    </dataValidation>
    <dataValidation type="custom" allowBlank="1" showErrorMessage="1" errorTitle="Valor informado inválido" error="O valor informado só pode ser numérico e não deve possuir mais de duas casas decimais." sqref="I2594">
      <formula1>AND(ISNUMBER(I2594), I2594 = TRUNC(I2594,2))</formula1>
    </dataValidation>
    <dataValidation type="custom" allowBlank="1" showErrorMessage="1" errorTitle="Valor informado inválido" error="O valor informado só pode ser numérico e não deve possuir mais de duas casas decimais." sqref="I2595">
      <formula1>AND(ISNUMBER(I2595), I2595 = TRUNC(I2595,2))</formula1>
    </dataValidation>
    <dataValidation type="custom" allowBlank="1" showErrorMessage="1" errorTitle="Valor informado inválido" error="O valor informado só pode ser numérico e não deve possuir mais de duas casas decimais." sqref="I2601">
      <formula1>AND(ISNUMBER(I2601), I2601 = TRUNC(I2601,2))</formula1>
    </dataValidation>
    <dataValidation type="custom" allowBlank="1" showErrorMessage="1" errorTitle="Valor informado inválido" error="O valor informado só pode ser numérico e não deve possuir mais de duas casas decimais." sqref="I2602">
      <formula1>AND(ISNUMBER(I2602), I2602 = TRUNC(I2602,2))</formula1>
    </dataValidation>
    <dataValidation type="custom" allowBlank="1" showErrorMessage="1" errorTitle="Valor informado inválido" error="O valor informado só pode ser numérico e não deve possuir mais de duas casas decimais." sqref="I2623">
      <formula1>AND(ISNUMBER(I2623), I2623 = TRUNC(I2623,2))</formula1>
    </dataValidation>
    <dataValidation type="custom" allowBlank="1" showErrorMessage="1" errorTitle="Valor informado inválido" error="O valor informado só pode ser numérico e não deve possuir mais de duas casas decimais." sqref="I2629">
      <formula1>AND(ISNUMBER(I2629), I2629 = TRUNC(I2629,2))</formula1>
    </dataValidation>
    <dataValidation type="custom" allowBlank="1" showErrorMessage="1" errorTitle="Valor informado inválido" error="O valor informado só pode ser numérico e não deve possuir mais de duas casas decimais." sqref="I2630">
      <formula1>AND(ISNUMBER(I2630), I2630 = TRUNC(I2630,2))</formula1>
    </dataValidation>
    <dataValidation type="custom" allowBlank="1" showErrorMessage="1" errorTitle="Valor informado inválido" error="O valor informado só pode ser numérico e não deve possuir mais de duas casas decimais." sqref="I2649">
      <formula1>AND(ISNUMBER(I2649), I2649 = TRUNC(I2649,2))</formula1>
    </dataValidation>
    <dataValidation type="custom" allowBlank="1" showErrorMessage="1" errorTitle="Valor informado inválido" error="O valor informado só pode ser numérico e não deve possuir mais de duas casas decimais." sqref="I2655">
      <formula1>AND(ISNUMBER(I2655), I2655 = TRUNC(I2655,2))</formula1>
    </dataValidation>
    <dataValidation type="custom" allowBlank="1" showErrorMessage="1" errorTitle="Valor informado inválido" error="O valor informado só pode ser numérico e não deve possuir mais de duas casas decimais." sqref="I2661">
      <formula1>AND(ISNUMBER(I2661), I2661 = TRUNC(I2661,2))</formula1>
    </dataValidation>
    <dataValidation type="custom" allowBlank="1" showErrorMessage="1" errorTitle="Valor informado inválido" error="O valor informado só pode ser numérico e não deve possuir mais de duas casas decimais." sqref="I2683">
      <formula1>AND(ISNUMBER(I2683), I2683 = TRUNC(I2683,2))</formula1>
    </dataValidation>
    <dataValidation type="custom" allowBlank="1" showErrorMessage="1" errorTitle="Valor informado inválido" error="O valor informado só pode ser numérico e não deve possuir mais de duas casas decimais." sqref="I2684">
      <formula1>AND(ISNUMBER(I2684), I2684 = TRUNC(I2684,2))</formula1>
    </dataValidation>
    <dataValidation type="custom" allowBlank="1" showErrorMessage="1" errorTitle="Valor informado inválido" error="O valor informado só pode ser numérico e não deve possuir mais de duas casas decimais." sqref="I2685">
      <formula1>AND(ISNUMBER(I2685), I2685 = TRUNC(I2685,2))</formula1>
    </dataValidation>
    <dataValidation type="custom" allowBlank="1" showErrorMessage="1" errorTitle="Valor informado inválido" error="O valor informado só pode ser numérico e não deve possuir mais de duas casas decimais." sqref="I2712">
      <formula1>AND(ISNUMBER(I2712), I2712 = TRUNC(I2712,2))</formula1>
    </dataValidation>
    <dataValidation type="custom" allowBlank="1" showErrorMessage="1" errorTitle="Valor informado inválido" error="O valor informado só pode ser numérico e não deve possuir mais de duas casas decimais." sqref="I2713">
      <formula1>AND(ISNUMBER(I2713), I2713 = TRUNC(I2713,2))</formula1>
    </dataValidation>
    <dataValidation type="custom" allowBlank="1" showErrorMessage="1" errorTitle="Valor informado inválido" error="O valor informado só pode ser numérico e não deve possuir mais de duas casas decimais." sqref="I2714">
      <formula1>AND(ISNUMBER(I2714), I2714 = TRUNC(I2714,2))</formula1>
    </dataValidation>
    <dataValidation type="custom" allowBlank="1" showErrorMessage="1" errorTitle="Valor informado inválido" error="O valor informado só pode ser numérico e não deve possuir mais de duas casas decimais." sqref="I2715">
      <formula1>AND(ISNUMBER(I2715), I2715 = TRUNC(I2715,2))</formula1>
    </dataValidation>
    <dataValidation type="custom" allowBlank="1" showErrorMessage="1" errorTitle="Valor informado inválido" error="O valor informado só pode ser numérico e não deve possuir mais de duas casas decimais." sqref="I2716">
      <formula1>AND(ISNUMBER(I2716), I2716 = TRUNC(I2716,2))</formula1>
    </dataValidation>
    <dataValidation type="custom" allowBlank="1" showErrorMessage="1" errorTitle="Valor informado inválido" error="O valor informado só pode ser numérico e não deve possuir mais de duas casas decimais." sqref="I2722">
      <formula1>AND(ISNUMBER(I2722), I2722 = TRUNC(I2722,2))</formula1>
    </dataValidation>
    <dataValidation type="custom" allowBlank="1" showErrorMessage="1" errorTitle="Valor informado inválido" error="O valor informado só pode ser numérico e não deve possuir mais de duas casas decimais." sqref="I2743">
      <formula1>AND(ISNUMBER(I2743), I2743 = TRUNC(I2743,2))</formula1>
    </dataValidation>
    <dataValidation type="custom" allowBlank="1" showErrorMessage="1" errorTitle="Valor informado inválido" error="O valor informado só pode ser numérico e não deve possuir mais de duas casas decimais." sqref="I2749">
      <formula1>AND(ISNUMBER(I2749), I2749 = TRUNC(I2749,2))</formula1>
    </dataValidation>
    <dataValidation type="custom" allowBlank="1" showErrorMessage="1" errorTitle="Valor informado inválido" error="O valor informado só pode ser numérico e não deve possuir mais de duas casas decimais." sqref="I2757">
      <formula1>AND(ISNUMBER(I2757), I2757 = TRUNC(I2757,2))</formula1>
    </dataValidation>
    <dataValidation type="custom" allowBlank="1" showErrorMessage="1" errorTitle="Valor informado inválido" error="O valor informado só pode ser numérico e não deve possuir mais de duas casas decimais." sqref="I2758">
      <formula1>AND(ISNUMBER(I2758), I2758 = TRUNC(I2758,2))</formula1>
    </dataValidation>
    <dataValidation type="custom" allowBlank="1" showErrorMessage="1" errorTitle="Valor informado inválido" error="O valor informado só pode ser numérico e não deve possuir mais de duas casas decimais." sqref="I2759">
      <formula1>AND(ISNUMBER(I2759), I2759 = TRUNC(I2759,2))</formula1>
    </dataValidation>
    <dataValidation type="custom" allowBlank="1" showErrorMessage="1" errorTitle="Valor informado inválido" error="O valor informado só pode ser numérico e não deve possuir mais de duas casas decimais." sqref="I2777">
      <formula1>AND(ISNUMBER(I2777), I2777 = TRUNC(I2777,2))</formula1>
    </dataValidation>
    <dataValidation type="custom" allowBlank="1" showErrorMessage="1" errorTitle="Valor informado inválido" error="O valor informado só pode ser numérico e não deve possuir mais de duas casas decimais." sqref="I2778">
      <formula1>AND(ISNUMBER(I2778), I2778 = TRUNC(I2778,2))</formula1>
    </dataValidation>
    <dataValidation type="custom" allowBlank="1" showErrorMessage="1" errorTitle="Valor informado inválido" error="O valor informado só pode ser numérico e não deve possuir mais de duas casas decimais." sqref="I2786">
      <formula1>AND(ISNUMBER(I2786), I2786 = TRUNC(I2786,2))</formula1>
    </dataValidation>
    <dataValidation type="custom" allowBlank="1" showErrorMessage="1" errorTitle="Valor informado inválido" error="O valor informado só pode ser numérico e não deve possuir mais de duas casas decimais." sqref="I2787">
      <formula1>AND(ISNUMBER(I2787), I2787 = TRUNC(I2787,2))</formula1>
    </dataValidation>
    <dataValidation type="custom" allowBlank="1" showErrorMessage="1" errorTitle="Valor informado inválido" error="O valor informado só pode ser numérico e não deve possuir mais de duas casas decimais." sqref="I2788">
      <formula1>AND(ISNUMBER(I2788), I2788 = TRUNC(I2788,2))</formula1>
    </dataValidation>
    <dataValidation type="custom" allowBlank="1" showErrorMessage="1" errorTitle="Valor informado inválido" error="O valor informado só pode ser numérico e não deve possuir mais de duas casas decimais." sqref="I2814">
      <formula1>AND(ISNUMBER(I2814), I2814 = TRUNC(I2814,2))</formula1>
    </dataValidation>
    <dataValidation type="custom" allowBlank="1" showErrorMessage="1" errorTitle="Valor informado inválido" error="O valor informado só pode ser numérico e não deve possuir mais de duas casas decimais." sqref="I2815">
      <formula1>AND(ISNUMBER(I2815), I2815 = TRUNC(I2815,2))</formula1>
    </dataValidation>
    <dataValidation type="custom" allowBlank="1" showErrorMessage="1" errorTitle="Valor informado inválido" error="O valor informado só pode ser numérico e não deve possuir mais de duas casas decimais." sqref="I2833">
      <formula1>AND(ISNUMBER(I2833), I2833 = TRUNC(I2833,2))</formula1>
    </dataValidation>
    <dataValidation type="custom" allowBlank="1" showErrorMessage="1" errorTitle="Valor informado inválido" error="O valor informado só pode ser numérico e não deve possuir mais de duas casas decimais." sqref="I2834">
      <formula1>AND(ISNUMBER(I2834), I2834 = TRUNC(I2834,2))</formula1>
    </dataValidation>
    <dataValidation type="custom" allowBlank="1" showErrorMessage="1" errorTitle="Valor informado inválido" error="O valor informado só pode ser numérico e não deve possuir mais de duas casas decimais." sqref="I2852">
      <formula1>AND(ISNUMBER(I2852), I2852 = TRUNC(I2852,2))</formula1>
    </dataValidation>
    <dataValidation type="custom" allowBlank="1" showErrorMessage="1" errorTitle="Valor informado inválido" error="O valor informado só pode ser numérico e não deve possuir mais de duas casas decimais." sqref="I2853">
      <formula1>AND(ISNUMBER(I2853), I2853 = TRUNC(I2853,2))</formula1>
    </dataValidation>
    <dataValidation type="custom" allowBlank="1" showErrorMessage="1" errorTitle="Valor informado inválido" error="O valor informado só pode ser numérico e não deve possuir mais de duas casas decimais." sqref="I2859">
      <formula1>AND(ISNUMBER(I2859), I2859 = TRUNC(I2859,2))</formula1>
    </dataValidation>
    <dataValidation type="custom" allowBlank="1" showErrorMessage="1" errorTitle="Valor informado inválido" error="O valor informado só pode ser numérico e não deve possuir mais de duas casas decimais." sqref="I2860">
      <formula1>AND(ISNUMBER(I2860), I2860 = TRUNC(I2860,2))</formula1>
    </dataValidation>
    <dataValidation type="custom" allowBlank="1" showErrorMessage="1" errorTitle="Valor informado inválido" error="O valor informado só pode ser numérico e não deve possuir mais de duas casas decimais." sqref="I2890">
      <formula1>AND(ISNUMBER(I2890), I2890 = TRUNC(I2890,2))</formula1>
    </dataValidation>
    <dataValidation type="custom" allowBlank="1" showErrorMessage="1" errorTitle="Valor informado inválido" error="O valor informado só pode ser numérico e não deve possuir mais de duas casas decimais." sqref="I2891">
      <formula1>AND(ISNUMBER(I2891), I2891 = TRUNC(I2891,2))</formula1>
    </dataValidation>
    <dataValidation type="custom" allowBlank="1" showErrorMessage="1" errorTitle="Valor informado inválido" error="O valor informado só pode ser numérico e não deve possuir mais de duas casas decimais." sqref="I2897">
      <formula1>AND(ISNUMBER(I2897), I2897 = TRUNC(I2897,2))</formula1>
    </dataValidation>
    <dataValidation type="custom" allowBlank="1" showErrorMessage="1" errorTitle="Valor informado inválido" error="O valor informado só pode ser numérico e não deve possuir mais de duas casas decimais." sqref="I2898">
      <formula1>AND(ISNUMBER(I2898), I2898 = TRUNC(I2898,2))</formula1>
    </dataValidation>
    <dataValidation type="custom" allowBlank="1" showErrorMessage="1" errorTitle="Valor informado inválido" error="O valor informado só pode ser numérico e não deve possuir mais de duas casas decimais." sqref="I2922">
      <formula1>AND(ISNUMBER(I2922), I2922 = TRUNC(I2922,2))</formula1>
    </dataValidation>
    <dataValidation type="custom" allowBlank="1" showErrorMessage="1" errorTitle="Valor informado inválido" error="O valor informado só pode ser numérico e não deve possuir mais de duas casas decimais." sqref="I2950">
      <formula1>AND(ISNUMBER(I2950), I2950 = TRUNC(I2950,2))</formula1>
    </dataValidation>
    <dataValidation type="custom" allowBlank="1" showErrorMessage="1" errorTitle="Valor informado inválido" error="O valor informado só pode ser numérico e não deve possuir mais de duas casas decimais." sqref="I2956">
      <formula1>AND(ISNUMBER(I2956), I2956 = TRUNC(I2956,2))</formula1>
    </dataValidation>
    <dataValidation type="custom" allowBlank="1" showErrorMessage="1" errorTitle="Valor informado inválido" error="O valor informado só pode ser numérico e não deve possuir mais de duas casas decimais." sqref="I2957">
      <formula1>AND(ISNUMBER(I2957), I2957 = TRUNC(I2957,2))</formula1>
    </dataValidation>
    <dataValidation type="custom" allowBlank="1" showErrorMessage="1" errorTitle="Valor informado inválido" error="O valor informado só pode ser numérico e não deve possuir mais de duas casas decimais." sqref="I2977">
      <formula1>AND(ISNUMBER(I2977), I2977 = TRUNC(I2977,2))</formula1>
    </dataValidation>
    <dataValidation type="custom" allowBlank="1" showErrorMessage="1" errorTitle="Valor informado inválido" error="O valor informado só pode ser numérico e não deve possuir mais de duas casas decimais." sqref="I2978">
      <formula1>AND(ISNUMBER(I2978), I2978 = TRUNC(I2978,2))</formula1>
    </dataValidation>
    <dataValidation type="custom" allowBlank="1" showErrorMessage="1" errorTitle="Valor informado inválido" error="O valor informado só pode ser numérico e não deve possuir mais de duas casas decimais." sqref="I2979">
      <formula1>AND(ISNUMBER(I2979), I2979 = TRUNC(I2979,2))</formula1>
    </dataValidation>
    <dataValidation type="custom" allowBlank="1" showErrorMessage="1" errorTitle="Valor informado inválido" error="O valor informado só pode ser numérico e não deve possuir mais de duas casas decimais." sqref="I2980">
      <formula1>AND(ISNUMBER(I2980), I2980 = TRUNC(I2980,2))</formula1>
    </dataValidation>
    <dataValidation type="custom" allowBlank="1" showErrorMessage="1" errorTitle="Valor informado inválido" error="O valor informado só pode ser numérico e não deve possuir mais de duas casas decimais." sqref="I2981">
      <formula1>AND(ISNUMBER(I2981), I2981 = TRUNC(I2981,2))</formula1>
    </dataValidation>
    <dataValidation type="custom" allowBlank="1" showErrorMessage="1" errorTitle="Valor informado inválido" error="O valor informado só pode ser numérico e não deve possuir mais de duas casas decimais." sqref="I3004">
      <formula1>AND(ISNUMBER(I3004), I3004 = TRUNC(I3004,2))</formula1>
    </dataValidation>
    <dataValidation type="custom" allowBlank="1" showErrorMessage="1" errorTitle="Valor informado inválido" error="O valor informado só pode ser numérico e não deve possuir mais de duas casas decimais." sqref="I3005">
      <formula1>AND(ISNUMBER(I3005), I3005 = TRUNC(I3005,2))</formula1>
    </dataValidation>
    <dataValidation type="custom" allowBlank="1" showErrorMessage="1" errorTitle="Valor informado inválido" error="O valor informado só pode ser numérico e não deve possuir mais de duas casas decimais." sqref="I3006">
      <formula1>AND(ISNUMBER(I3006), I3006 = TRUNC(I3006,2))</formula1>
    </dataValidation>
    <dataValidation type="custom" allowBlank="1" showErrorMessage="1" errorTitle="Valor informado inválido" error="O valor informado só pode ser numérico e não deve possuir mais de duas casas decimais." sqref="I3007">
      <formula1>AND(ISNUMBER(I3007), I3007 = TRUNC(I3007,2))</formula1>
    </dataValidation>
    <dataValidation type="custom" allowBlank="1" showErrorMessage="1" errorTitle="Valor informado inválido" error="O valor informado só pode ser numérico e não deve possuir mais de duas casas decimais." sqref="I3027">
      <formula1>AND(ISNUMBER(I3027), I3027 = TRUNC(I3027,2))</formula1>
    </dataValidation>
    <dataValidation type="custom" allowBlank="1" showErrorMessage="1" errorTitle="Valor informado inválido" error="O valor informado só pode ser numérico e não deve possuir mais de duas casas decimais." sqref="I3028">
      <formula1>AND(ISNUMBER(I3028), I3028 = TRUNC(I3028,2))</formula1>
    </dataValidation>
    <dataValidation type="custom" allowBlank="1" showErrorMessage="1" errorTitle="Valor informado inválido" error="O valor informado só pode ser numérico e não deve possuir mais de duas casas decimais." sqref="I3029">
      <formula1>AND(ISNUMBER(I3029), I3029 = TRUNC(I3029,2))</formula1>
    </dataValidation>
    <dataValidation type="custom" allowBlank="1" showErrorMessage="1" errorTitle="Valor informado inválido" error="O valor informado só pode ser numérico e não deve possuir mais de duas casas decimais." sqref="I3055">
      <formula1>AND(ISNUMBER(I3055), I3055 = TRUNC(I3055,2))</formula1>
    </dataValidation>
    <dataValidation type="custom" allowBlank="1" showErrorMessage="1" errorTitle="Valor informado inválido" error="O valor informado só pode ser numérico e não deve possuir mais de duas casas decimais." sqref="I3056">
      <formula1>AND(ISNUMBER(I3056), I3056 = TRUNC(I3056,2))</formula1>
    </dataValidation>
    <dataValidation type="custom" allowBlank="1" showErrorMessage="1" errorTitle="Valor informado inválido" error="O valor informado só pode ser numérico e não deve possuir mais de duas casas decimais." sqref="I3075">
      <formula1>AND(ISNUMBER(I3075), I3075 = TRUNC(I3075,2))</formula1>
    </dataValidation>
    <dataValidation type="custom" allowBlank="1" showErrorMessage="1" errorTitle="Valor informado inválido" error="O valor informado só pode ser numérico e não deve possuir mais de duas casas decimais." sqref="I3076">
      <formula1>AND(ISNUMBER(I3076), I3076 = TRUNC(I3076,2))</formula1>
    </dataValidation>
    <dataValidation type="custom" allowBlank="1" showErrorMessage="1" errorTitle="Valor informado inválido" error="O valor informado só pode ser numérico e não deve possuir mais de duas casas decimais." sqref="I3077">
      <formula1>AND(ISNUMBER(I3077), I3077 = TRUNC(I3077,2))</formula1>
    </dataValidation>
    <dataValidation type="custom" allowBlank="1" showErrorMessage="1" errorTitle="Valor informado inválido" error="O valor informado só pode ser numérico e não deve possuir mais de duas casas decimais." sqref="I3078">
      <formula1>AND(ISNUMBER(I3078), I3078 = TRUNC(I3078,2))</formula1>
    </dataValidation>
    <dataValidation type="custom" allowBlank="1" showErrorMessage="1" errorTitle="Valor informado inválido" error="O valor informado só pode ser numérico e não deve possuir mais de duas casas decimais." sqref="I3086">
      <formula1>AND(ISNUMBER(I3086), I3086 = TRUNC(I3086,2))</formula1>
    </dataValidation>
    <dataValidation type="custom" allowBlank="1" showErrorMessage="1" errorTitle="Valor informado inválido" error="O valor informado só pode ser numérico e não deve possuir mais de duas casas decimais." sqref="I3109">
      <formula1>AND(ISNUMBER(I3109), I3109 = TRUNC(I3109,2))</formula1>
    </dataValidation>
    <dataValidation type="custom" allowBlank="1" showErrorMessage="1" errorTitle="Valor informado inválido" error="O valor informado só pode ser numérico e não deve possuir mais de duas casas decimais." sqref="I3110">
      <formula1>AND(ISNUMBER(I3110), I3110 = TRUNC(I3110,2))</formula1>
    </dataValidation>
    <dataValidation type="custom" allowBlank="1" showErrorMessage="1" errorTitle="Valor informado inválido" error="O valor informado só pode ser numérico e não deve possuir mais de duas casas decimais." sqref="I3111">
      <formula1>AND(ISNUMBER(I3111), I3111 = TRUNC(I3111,2))</formula1>
    </dataValidation>
    <dataValidation type="custom" allowBlank="1" showErrorMessage="1" errorTitle="Valor informado inválido" error="O valor informado só pode ser numérico e não deve possuir mais de duas casas decimais." sqref="I3144">
      <formula1>AND(ISNUMBER(I3144), I3144 = TRUNC(I3144,2))</formula1>
    </dataValidation>
    <dataValidation type="custom" allowBlank="1" showErrorMessage="1" errorTitle="Valor informado inválido" error="O valor informado só pode ser numérico e não deve possuir mais de duas casas decimais." sqref="I3145">
      <formula1>AND(ISNUMBER(I3145), I3145 = TRUNC(I3145,2))</formula1>
    </dataValidation>
    <dataValidation type="custom" allowBlank="1" showErrorMessage="1" errorTitle="Valor informado inválido" error="O valor informado só pode ser numérico e não deve possuir mais de duas casas decimais." sqref="I3146">
      <formula1>AND(ISNUMBER(I3146), I3146 = TRUNC(I3146,2))</formula1>
    </dataValidation>
    <dataValidation type="custom" allowBlank="1" showErrorMessage="1" errorTitle="Valor informado inválido" error="O valor informado só pode ser numérico e não deve possuir mais de duas casas decimais." sqref="I3147">
      <formula1>AND(ISNUMBER(I3147), I3147 = TRUNC(I3147,2))</formula1>
    </dataValidation>
    <dataValidation type="custom" allowBlank="1" showErrorMessage="1" errorTitle="Valor informado inválido" error="O valor informado só pode ser numérico e não deve possuir mais de duas casas decimais." sqref="I3148">
      <formula1>AND(ISNUMBER(I3148), I3148 = TRUNC(I3148,2))</formula1>
    </dataValidation>
    <dataValidation type="custom" allowBlank="1" showErrorMessage="1" errorTitle="Valor informado inválido" error="O valor informado só pode ser numérico e não deve possuir mais de duas casas decimais." sqref="I3154">
      <formula1>AND(ISNUMBER(I3154), I3154 = TRUNC(I3154,2))</formula1>
    </dataValidation>
    <dataValidation type="custom" allowBlank="1" showErrorMessage="1" errorTitle="Valor informado inválido" error="O valor informado só pode ser numérico e não deve possuir mais de duas casas decimais." sqref="I3155">
      <formula1>AND(ISNUMBER(I3155), I3155 = TRUNC(I3155,2))</formula1>
    </dataValidation>
    <dataValidation type="custom" allowBlank="1" showErrorMessage="1" errorTitle="Valor informado inválido" error="O valor informado só pode ser numérico e não deve possuir mais de duas casas decimais." sqref="I3182">
      <formula1>AND(ISNUMBER(I3182), I3182 = TRUNC(I3182,2))</formula1>
    </dataValidation>
    <dataValidation type="custom" allowBlank="1" showErrorMessage="1" errorTitle="Valor informado inválido" error="O valor informado só pode ser numérico e não deve possuir mais de duas casas decimais." sqref="I3183">
      <formula1>AND(ISNUMBER(I3183), I3183 = TRUNC(I3183,2))</formula1>
    </dataValidation>
    <dataValidation type="custom" allowBlank="1" showErrorMessage="1" errorTitle="Valor informado inválido" error="O valor informado só pode ser numérico e não deve possuir mais de duas casas decimais." sqref="I3184">
      <formula1>AND(ISNUMBER(I3184), I3184 = TRUNC(I3184,2))</formula1>
    </dataValidation>
    <dataValidation type="custom" allowBlank="1" showErrorMessage="1" errorTitle="Valor informado inválido" error="O valor informado só pode ser numérico e não deve possuir mais de duas casas decimais." sqref="I3218">
      <formula1>AND(ISNUMBER(I3218), I3218 = TRUNC(I3218,2))</formula1>
    </dataValidation>
    <dataValidation type="custom" allowBlank="1" showErrorMessage="1" errorTitle="Valor informado inválido" error="O valor informado só pode ser numérico e não deve possuir mais de duas casas decimais." sqref="I3219">
      <formula1>AND(ISNUMBER(I3219), I3219 = TRUNC(I3219,2))</formula1>
    </dataValidation>
    <dataValidation type="custom" allowBlank="1" showErrorMessage="1" errorTitle="Valor informado inválido" error="O valor informado só pode ser numérico e não deve possuir mais de duas casas decimais." sqref="I3220">
      <formula1>AND(ISNUMBER(I3220), I3220 = TRUNC(I3220,2))</formula1>
    </dataValidation>
    <dataValidation type="custom" allowBlank="1" showErrorMessage="1" errorTitle="Valor informado inválido" error="O valor informado só pode ser numérico e não deve possuir mais de duas casas decimais." sqref="I3226">
      <formula1>AND(ISNUMBER(I3226), I3226 = TRUNC(I3226,2))</formula1>
    </dataValidation>
    <dataValidation type="custom" allowBlank="1" showErrorMessage="1" errorTitle="Valor informado inválido" error="O valor informado só pode ser numérico e não deve possuir mais de duas casas decimais." sqref="I3227">
      <formula1>AND(ISNUMBER(I3227), I3227 = TRUNC(I3227,2))</formula1>
    </dataValidation>
    <dataValidation type="custom" allowBlank="1" showErrorMessage="1" errorTitle="Valor informado inválido" error="O valor informado só pode ser numérico e não deve possuir mais de duas casas decimais." sqref="I3228">
      <formula1>AND(ISNUMBER(I3228), I3228 = TRUNC(I3228,2))</formula1>
    </dataValidation>
    <dataValidation type="custom" allowBlank="1" showErrorMessage="1" errorTitle="Valor informado inválido" error="O valor informado só pode ser numérico e não deve possuir mais de duas casas decimais." sqref="I3250">
      <formula1>AND(ISNUMBER(I3250), I3250 = TRUNC(I3250,2))</formula1>
    </dataValidation>
    <dataValidation type="custom" allowBlank="1" showErrorMessage="1" errorTitle="Valor informado inválido" error="O valor informado só pode ser numérico e não deve possuir mais de duas casas decimais." sqref="I3258">
      <formula1>AND(ISNUMBER(I3258), I3258 = TRUNC(I3258,2))</formula1>
    </dataValidation>
    <dataValidation type="custom" allowBlank="1" showErrorMessage="1" errorTitle="Valor informado inválido" error="O valor informado só pode ser numérico e não deve possuir mais de duas casas decimais." sqref="I3259">
      <formula1>AND(ISNUMBER(I3259), I3259 = TRUNC(I3259,2))</formula1>
    </dataValidation>
    <dataValidation type="custom" allowBlank="1" showErrorMessage="1" errorTitle="Valor informado inválido" error="O valor informado só pode ser numérico e não deve possuir mais de duas casas decimais." sqref="I3260">
      <formula1>AND(ISNUMBER(I3260), I3260 = TRUNC(I3260,2))</formula1>
    </dataValidation>
    <dataValidation type="custom" allowBlank="1" showErrorMessage="1" errorTitle="Valor informado inválido" error="O valor informado só pode ser numérico e não deve possuir mais de duas casas decimais." sqref="I3282">
      <formula1>AND(ISNUMBER(I3282), I3282 = TRUNC(I3282,2))</formula1>
    </dataValidation>
    <dataValidation type="custom" allowBlank="1" showErrorMessage="1" errorTitle="Valor informado inválido" error="O valor informado só pode ser numérico e não deve possuir mais de duas casas decimais." sqref="I3283">
      <formula1>AND(ISNUMBER(I3283), I3283 = TRUNC(I3283,2))</formula1>
    </dataValidation>
    <dataValidation type="custom" allowBlank="1" showErrorMessage="1" errorTitle="Valor informado inválido" error="O valor informado só pode ser numérico e não deve possuir mais de duas casas decimais." sqref="I3284">
      <formula1>AND(ISNUMBER(I3284), I3284 = TRUNC(I3284,2))</formula1>
    </dataValidation>
    <dataValidation type="custom" allowBlank="1" showErrorMessage="1" errorTitle="Valor informado inválido" error="O valor informado só pode ser numérico e não deve possuir mais de duas casas decimais." sqref="I3285">
      <formula1>AND(ISNUMBER(I3285), I3285 = TRUNC(I3285,2))</formula1>
    </dataValidation>
    <dataValidation type="custom" allowBlank="1" showErrorMessage="1" errorTitle="Valor informado inválido" error="O valor informado só pode ser numérico e não deve possuir mais de duas casas decimais." sqref="I3316">
      <formula1>AND(ISNUMBER(I3316), I3316 = TRUNC(I3316,2))</formula1>
    </dataValidation>
    <dataValidation type="custom" allowBlank="1" showErrorMessage="1" errorTitle="Valor informado inválido" error="O valor informado só pode ser numérico e não deve possuir mais de duas casas decimais." sqref="I3317">
      <formula1>AND(ISNUMBER(I3317), I3317 = TRUNC(I3317,2))</formula1>
    </dataValidation>
    <dataValidation type="custom" allowBlank="1" showErrorMessage="1" errorTitle="Valor informado inválido" error="O valor informado só pode ser numérico e não deve possuir mais de duas casas decimais." sqref="I3318">
      <formula1>AND(ISNUMBER(I3318), I3318 = TRUNC(I3318,2))</formula1>
    </dataValidation>
    <dataValidation type="custom" allowBlank="1" showErrorMessage="1" errorTitle="Valor informado inválido" error="O valor informado só pode ser numérico e não deve possuir mais de duas casas decimais." sqref="I3319">
      <formula1>AND(ISNUMBER(I3319), I3319 = TRUNC(I3319,2))</formula1>
    </dataValidation>
    <dataValidation type="custom" allowBlank="1" showErrorMessage="1" errorTitle="Valor informado inválido" error="O valor informado só pode ser numérico e não deve possuir mais de duas casas decimais." sqref="I3320">
      <formula1>AND(ISNUMBER(I3320), I3320 = TRUNC(I3320,2))</formula1>
    </dataValidation>
    <dataValidation type="custom" allowBlank="1" showErrorMessage="1" errorTitle="Valor informado inválido" error="O valor informado só pode ser numérico e não deve possuir mais de duas casas decimais." sqref="I3321">
      <formula1>AND(ISNUMBER(I3321), I3321 = TRUNC(I3321,2))</formula1>
    </dataValidation>
    <dataValidation type="custom" allowBlank="1" showErrorMessage="1" errorTitle="Valor informado inválido" error="O valor informado só pode ser numérico e não deve possuir mais de duas casas decimais." sqref="I3342">
      <formula1>AND(ISNUMBER(I3342), I3342 = TRUNC(I3342,2))</formula1>
    </dataValidation>
    <dataValidation type="custom" allowBlank="1" showErrorMessage="1" errorTitle="Valor informado inválido" error="O valor informado só pode ser numérico e não deve possuir mais de duas casas decimais." sqref="I3348">
      <formula1>AND(ISNUMBER(I3348), I3348 = TRUNC(I3348,2))</formula1>
    </dataValidation>
    <dataValidation type="custom" allowBlank="1" showErrorMessage="1" errorTitle="Valor informado inválido" error="O valor informado só pode ser numérico e não deve possuir mais de duas casas decimais." sqref="I3349">
      <formula1>AND(ISNUMBER(I3349), I3349 = TRUNC(I3349,2))</formula1>
    </dataValidation>
    <dataValidation type="custom" allowBlank="1" showErrorMessage="1" errorTitle="Valor informado inválido" error="O valor informado só pode ser numérico e não deve possuir mais de duas casas decimais." sqref="I3350">
      <formula1>AND(ISNUMBER(I3350), I3350 = TRUNC(I3350,2))</formula1>
    </dataValidation>
    <dataValidation type="custom" allowBlank="1" showErrorMessage="1" errorTitle="Valor informado inválido" error="O valor informado só pode ser numérico e não deve possuir mais de duas casas decimais." sqref="I3351">
      <formula1>AND(ISNUMBER(I3351), I3351 = TRUNC(I3351,2))</formula1>
    </dataValidation>
    <dataValidation type="custom" allowBlank="1" showErrorMessage="1" errorTitle="Valor informado inválido" error="O valor informado só pode ser numérico e não deve possuir mais de duas casas decimais." sqref="I3377">
      <formula1>AND(ISNUMBER(I3377), I3377 = TRUNC(I3377,2))</formula1>
    </dataValidation>
    <dataValidation type="custom" allowBlank="1" showErrorMessage="1" errorTitle="Valor informado inválido" error="O valor informado só pode ser numérico e não deve possuir mais de duas casas decimais." sqref="I3378">
      <formula1>AND(ISNUMBER(I3378), I3378 = TRUNC(I3378,2))</formula1>
    </dataValidation>
    <dataValidation type="custom" allowBlank="1" showErrorMessage="1" errorTitle="Valor informado inválido" error="O valor informado só pode ser numérico e não deve possuir mais de duas casas decimais." sqref="I3379">
      <formula1>AND(ISNUMBER(I3379), I3379 = TRUNC(I3379,2))</formula1>
    </dataValidation>
    <dataValidation type="custom" allowBlank="1" showErrorMessage="1" errorTitle="Valor informado inválido" error="O valor informado só pode ser numérico e não deve possuir mais de duas casas decimais." sqref="I3380">
      <formula1>AND(ISNUMBER(I3380), I3380 = TRUNC(I3380,2))</formula1>
    </dataValidation>
    <dataValidation type="custom" allowBlank="1" showErrorMessage="1" errorTitle="Valor informado inválido" error="O valor informado só pode ser numérico e não deve possuir mais de duas casas decimais." sqref="I3381">
      <formula1>AND(ISNUMBER(I3381), I3381 = TRUNC(I3381,2))</formula1>
    </dataValidation>
    <dataValidation type="custom" allowBlank="1" showErrorMessage="1" errorTitle="Valor informado inválido" error="O valor informado só pode ser numérico e não deve possuir mais de duas casas decimais." sqref="I3382">
      <formula1>AND(ISNUMBER(I3382), I3382 = TRUNC(I3382,2))</formula1>
    </dataValidation>
    <dataValidation type="custom" allowBlank="1" showErrorMessage="1" errorTitle="Valor informado inválido" error="O valor informado só pode ser numérico e não deve possuir mais de duas casas decimais." sqref="I3383">
      <formula1>AND(ISNUMBER(I3383), I3383 = TRUNC(I3383,2))</formula1>
    </dataValidation>
    <dataValidation type="custom" allowBlank="1" showErrorMessage="1" errorTitle="Valor informado inválido" error="O valor informado só pode ser numérico e não deve possuir mais de duas casas decimais." sqref="I3384">
      <formula1>AND(ISNUMBER(I3384), I3384 = TRUNC(I3384,2))</formula1>
    </dataValidation>
    <dataValidation type="custom" allowBlank="1" showErrorMessage="1" errorTitle="Valor informado inválido" error="O valor informado só pode ser numérico e não deve possuir mais de duas casas decimais." sqref="I3414">
      <formula1>AND(ISNUMBER(I3414), I3414 = TRUNC(I3414,2))</formula1>
    </dataValidation>
    <dataValidation type="custom" allowBlank="1" showErrorMessage="1" errorTitle="Valor informado inválido" error="O valor informado só pode ser numérico e não deve possuir mais de duas casas decimais." sqref="I3415">
      <formula1>AND(ISNUMBER(I3415), I3415 = TRUNC(I3415,2))</formula1>
    </dataValidation>
    <dataValidation type="custom" allowBlank="1" showErrorMessage="1" errorTitle="Valor informado inválido" error="O valor informado só pode ser numérico e não deve possuir mais de duas casas decimais." sqref="I3423">
      <formula1>AND(ISNUMBER(I3423), I3423 = TRUNC(I3423,2))</formula1>
    </dataValidation>
    <dataValidation type="custom" allowBlank="1" showErrorMessage="1" errorTitle="Valor informado inválido" error="O valor informado só pode ser numérico e não deve possuir mais de duas casas decimais." sqref="I3424">
      <formula1>AND(ISNUMBER(I3424), I3424 = TRUNC(I3424,2))</formula1>
    </dataValidation>
    <dataValidation type="custom" allowBlank="1" showErrorMessage="1" errorTitle="Valor informado inválido" error="O valor informado só pode ser numérico e não deve possuir mais de duas casas decimais." sqref="I3443">
      <formula1>AND(ISNUMBER(I3443), I3443 = TRUNC(I3443,2))</formula1>
    </dataValidation>
    <dataValidation type="custom" allowBlank="1" showErrorMessage="1" errorTitle="Valor informado inválido" error="O valor informado só pode ser numérico e não deve possuir mais de duas casas decimais." sqref="I3444">
      <formula1>AND(ISNUMBER(I3444), I3444 = TRUNC(I3444,2))</formula1>
    </dataValidation>
    <dataValidation type="custom" allowBlank="1" showErrorMessage="1" errorTitle="Valor informado inválido" error="O valor informado só pode ser numérico e não deve possuir mais de duas casas decimais." sqref="I3450">
      <formula1>AND(ISNUMBER(I3450), I3450 = TRUNC(I3450,2))</formula1>
    </dataValidation>
    <dataValidation type="custom" allowBlank="1" showErrorMessage="1" errorTitle="Valor informado inválido" error="O valor informado só pode ser numérico e não deve possuir mais de duas casas decimais." sqref="I3481">
      <formula1>AND(ISNUMBER(I3481), I3481 = TRUNC(I3481,2))</formula1>
    </dataValidation>
    <dataValidation type="custom" allowBlank="1" showErrorMessage="1" errorTitle="Valor informado inválido" error="O valor informado só pode ser numérico e não deve possuir mais de duas casas decimais." sqref="I3487">
      <formula1>AND(ISNUMBER(I3487), I3487 = TRUNC(I3487,2))</formula1>
    </dataValidation>
    <dataValidation type="custom" allowBlank="1" showErrorMessage="1" errorTitle="Valor informado inválido" error="O valor informado só pode ser numérico e não deve possuir mais de duas casas decimais." sqref="I3488">
      <formula1>AND(ISNUMBER(I3488), I3488 = TRUNC(I3488,2))</formula1>
    </dataValidation>
    <dataValidation type="custom" allowBlank="1" showErrorMessage="1" errorTitle="Valor informado inválido" error="O valor informado só pode ser numérico e não deve possuir mais de duas casas decimais." sqref="I3513">
      <formula1>AND(ISNUMBER(I3513), I3513 = TRUNC(I3513,2))</formula1>
    </dataValidation>
    <dataValidation type="custom" allowBlank="1" showErrorMessage="1" errorTitle="Valor informado inválido" error="O valor informado só pode ser numérico e não deve possuir mais de duas casas decimais." sqref="I3519">
      <formula1>AND(ISNUMBER(I3519), I3519 = TRUNC(I3519,2))</formula1>
    </dataValidation>
    <dataValidation type="custom" allowBlank="1" showErrorMessage="1" errorTitle="Valor informado inválido" error="O valor informado só pode ser numérico e não deve possuir mais de duas casas decimais." sqref="I3541">
      <formula1>AND(ISNUMBER(I3541), I3541 = TRUNC(I3541,2))</formula1>
    </dataValidation>
    <dataValidation type="custom" allowBlank="1" showErrorMessage="1" errorTitle="Valor informado inválido" error="O valor informado só pode ser numérico e não deve possuir mais de duas casas decimais." sqref="I3542">
      <formula1>AND(ISNUMBER(I3542), I3542 = TRUNC(I3542,2))</formula1>
    </dataValidation>
    <dataValidation type="custom" allowBlank="1" showErrorMessage="1" errorTitle="Valor informado inválido" error="O valor informado só pode ser numérico e não deve possuir mais de duas casas decimais." sqref="I3548">
      <formula1>AND(ISNUMBER(I3548), I3548 = TRUNC(I3548,2))</formula1>
    </dataValidation>
    <dataValidation type="custom" allowBlank="1" showErrorMessage="1" errorTitle="Valor informado inválido" error="O valor informado só pode ser numérico e não deve possuir mais de duas casas decimais." sqref="I3554">
      <formula1>AND(ISNUMBER(I3554), I3554 = TRUNC(I3554,2))</formula1>
    </dataValidation>
    <dataValidation type="custom" allowBlank="1" showErrorMessage="1" errorTitle="Valor informado inválido" error="O valor informado só pode ser numérico e não deve possuir mais de duas casas decimais." sqref="I3573">
      <formula1>AND(ISNUMBER(I3573), I3573 = TRUNC(I3573,2))</formula1>
    </dataValidation>
    <dataValidation type="custom" allowBlank="1" showErrorMessage="1" errorTitle="Valor informado inválido" error="O valor informado só pode ser numérico e não deve possuir mais de duas casas decimais." sqref="I3574">
      <formula1>AND(ISNUMBER(I3574), I3574 = TRUNC(I3574,2))</formula1>
    </dataValidation>
    <dataValidation type="custom" allowBlank="1" showErrorMessage="1" errorTitle="Valor informado inválido" error="O valor informado só pode ser numérico e não deve possuir mais de duas casas decimais." sqref="I3575">
      <formula1>AND(ISNUMBER(I3575), I3575 = TRUNC(I3575,2))</formula1>
    </dataValidation>
    <dataValidation type="custom" allowBlank="1" showErrorMessage="1" errorTitle="Valor informado inválido" error="O valor informado só pode ser numérico e não deve possuir mais de duas casas decimais." sqref="I3602">
      <formula1>AND(ISNUMBER(I3602), I3602 = TRUNC(I3602,2))</formula1>
    </dataValidation>
    <dataValidation type="custom" allowBlank="1" showErrorMessage="1" errorTitle="Valor informado inválido" error="O valor informado só pode ser numérico e não deve possuir mais de duas casas decimais." sqref="I3603">
      <formula1>AND(ISNUMBER(I3603), I3603 = TRUNC(I3603,2))</formula1>
    </dataValidation>
    <dataValidation type="custom" allowBlank="1" showErrorMessage="1" errorTitle="Valor informado inválido" error="O valor informado só pode ser numérico e não deve possuir mais de duas casas decimais." sqref="I3604">
      <formula1>AND(ISNUMBER(I3604), I3604 = TRUNC(I3604,2))</formula1>
    </dataValidation>
    <dataValidation type="custom" allowBlank="1" showErrorMessage="1" errorTitle="Valor informado inválido" error="O valor informado só pode ser numérico e não deve possuir mais de duas casas decimais." sqref="I3605">
      <formula1>AND(ISNUMBER(I3605), I3605 = TRUNC(I3605,2))</formula1>
    </dataValidation>
    <dataValidation type="custom" allowBlank="1" showErrorMessage="1" errorTitle="Valor informado inválido" error="O valor informado só pode ser numérico e não deve possuir mais de duas casas decimais." sqref="I3606">
      <formula1>AND(ISNUMBER(I3606), I3606 = TRUNC(I3606,2))</formula1>
    </dataValidation>
    <dataValidation type="custom" allowBlank="1" showErrorMessage="1" errorTitle="Valor informado inválido" error="O valor informado só pode ser numérico e não deve possuir mais de duas casas decimais." sqref="I3612">
      <formula1>AND(ISNUMBER(I3612), I3612 = TRUNC(I3612,2))</formula1>
    </dataValidation>
    <dataValidation type="custom" allowBlank="1" showErrorMessage="1" errorTitle="Valor informado inválido" error="O valor informado só pode ser numérico e não deve possuir mais de duas casas decimais." sqref="I3633">
      <formula1>AND(ISNUMBER(I3633), I3633 = TRUNC(I3633,2))</formula1>
    </dataValidation>
    <dataValidation type="custom" allowBlank="1" showErrorMessage="1" errorTitle="Valor informado inválido" error="O valor informado só pode ser numérico e não deve possuir mais de duas casas decimais." sqref="I3634">
      <formula1>AND(ISNUMBER(I3634), I3634 = TRUNC(I3634,2))</formula1>
    </dataValidation>
    <dataValidation type="custom" allowBlank="1" showErrorMessage="1" errorTitle="Valor informado inválido" error="O valor informado só pode ser numérico e não deve possuir mais de duas casas decimais." sqref="I3640">
      <formula1>AND(ISNUMBER(I3640), I3640 = TRUNC(I3640,2))</formula1>
    </dataValidation>
    <dataValidation type="custom" allowBlank="1" showErrorMessage="1" errorTitle="Valor informado inválido" error="O valor informado só pode ser numérico e não deve possuir mais de duas casas decimais." sqref="I3648">
      <formula1>AND(ISNUMBER(I3648), I3648 = TRUNC(I3648,2))</formula1>
    </dataValidation>
    <dataValidation type="custom" allowBlank="1" showErrorMessage="1" errorTitle="Valor informado inválido" error="O valor informado só pode ser numérico e não deve possuir mais de duas casas decimais." sqref="I3668">
      <formula1>AND(ISNUMBER(I3668), I3668 = TRUNC(I3668,2))</formula1>
    </dataValidation>
    <dataValidation type="custom" allowBlank="1" showErrorMessage="1" errorTitle="Valor informado inválido" error="O valor informado só pode ser numérico e não deve possuir mais de duas casas decimais." sqref="I3669">
      <formula1>AND(ISNUMBER(I3669), I3669 = TRUNC(I3669,2))</formula1>
    </dataValidation>
    <dataValidation type="custom" allowBlank="1" showErrorMessage="1" errorTitle="Valor informado inválido" error="O valor informado só pode ser numérico e não deve possuir mais de duas casas decimais." sqref="I3670">
      <formula1>AND(ISNUMBER(I3670), I3670 = TRUNC(I3670,2))</formula1>
    </dataValidation>
    <dataValidation type="custom" allowBlank="1" showErrorMessage="1" errorTitle="Valor informado inválido" error="O valor informado só pode ser numérico e não deve possuir mais de duas casas decimais." sqref="I3671">
      <formula1>AND(ISNUMBER(I3671), I3671 = TRUNC(I3671,2))</formula1>
    </dataValidation>
    <dataValidation type="custom" allowBlank="1" showErrorMessage="1" errorTitle="Valor informado inválido" error="O valor informado só pode ser numérico e não deve possuir mais de duas casas decimais." sqref="I3672">
      <formula1>AND(ISNUMBER(I3672), I3672 = TRUNC(I3672,2))</formula1>
    </dataValidation>
    <dataValidation type="custom" allowBlank="1" showErrorMessage="1" errorTitle="Valor informado inválido" error="O valor informado só pode ser numérico e não deve possuir mais de duas casas decimais." sqref="I3673">
      <formula1>AND(ISNUMBER(I3673), I3673 = TRUNC(I3673,2))</formula1>
    </dataValidation>
    <dataValidation type="custom" allowBlank="1" showErrorMessage="1" errorTitle="Valor informado inválido" error="O valor informado só pode ser numérico e não deve possuir mais de duas casas decimais." sqref="I3703">
      <formula1>AND(ISNUMBER(I3703), I3703 = TRUNC(I3703,2))</formula1>
    </dataValidation>
    <dataValidation type="custom" allowBlank="1" showErrorMessage="1" errorTitle="Valor informado inválido" error="O valor informado só pode ser numérico e não deve possuir mais de duas casas decimais." sqref="I3704">
      <formula1>AND(ISNUMBER(I3704), I3704 = TRUNC(I3704,2))</formula1>
    </dataValidation>
    <dataValidation type="custom" allowBlank="1" showErrorMessage="1" errorTitle="Valor informado inválido" error="O valor informado só pode ser numérico e não deve possuir mais de duas casas decimais." sqref="I3705">
      <formula1>AND(ISNUMBER(I3705), I3705 = TRUNC(I3705,2))</formula1>
    </dataValidation>
    <dataValidation type="custom" allowBlank="1" showErrorMessage="1" errorTitle="Valor informado inválido" error="O valor informado só pode ser numérico e não deve possuir mais de duas casas decimais." sqref="I3706">
      <formula1>AND(ISNUMBER(I3706), I3706 = TRUNC(I3706,2))</formula1>
    </dataValidation>
    <dataValidation type="custom" allowBlank="1" showErrorMessage="1" errorTitle="Valor informado inválido" error="O valor informado só pode ser numérico e não deve possuir mais de duas casas decimais." sqref="I3730">
      <formula1>AND(ISNUMBER(I3730), I3730 = TRUNC(I3730,2))</formula1>
    </dataValidation>
    <dataValidation type="custom" allowBlank="1" showErrorMessage="1" errorTitle="Valor informado inválido" error="O valor informado só pode ser numérico e não deve possuir mais de duas casas decimais." sqref="I3764">
      <formula1>AND(ISNUMBER(I3764), I3764 = TRUNC(I3764,2))</formula1>
    </dataValidation>
    <dataValidation type="custom" allowBlank="1" showErrorMessage="1" errorTitle="Valor informado inválido" error="O valor informado só pode ser numérico e não deve possuir mais de duas casas decimais." sqref="I3765">
      <formula1>AND(ISNUMBER(I3765), I3765 = TRUNC(I3765,2))</formula1>
    </dataValidation>
    <dataValidation type="custom" allowBlank="1" showErrorMessage="1" errorTitle="Valor informado inválido" error="O valor informado só pode ser numérico e não deve possuir mais de duas casas decimais." sqref="I3766">
      <formula1>AND(ISNUMBER(I3766), I3766 = TRUNC(I3766,2))</formula1>
    </dataValidation>
    <dataValidation type="custom" allowBlank="1" showErrorMessage="1" errorTitle="Valor informado inválido" error="O valor informado só pode ser numérico e não deve possuir mais de duas casas decimais." sqref="I3767">
      <formula1>AND(ISNUMBER(I3767), I3767 = TRUNC(I3767,2))</formula1>
    </dataValidation>
    <dataValidation type="custom" allowBlank="1" showErrorMessage="1" errorTitle="Valor informado inválido" error="O valor informado só pode ser numérico e não deve possuir mais de duas casas decimais." sqref="I3788">
      <formula1>AND(ISNUMBER(I3788), I3788 = TRUNC(I3788,2))</formula1>
    </dataValidation>
    <dataValidation type="custom" allowBlank="1" showErrorMessage="1" errorTitle="Valor informado inválido" error="O valor informado só pode ser numérico e não deve possuir mais de duas casas decimais." sqref="I3789">
      <formula1>AND(ISNUMBER(I3789), I3789 = TRUNC(I3789,2))</formula1>
    </dataValidation>
    <dataValidation type="custom" allowBlank="1" showErrorMessage="1" errorTitle="Valor informado inválido" error="O valor informado só pode ser numérico e não deve possuir mais de duas casas decimais." sqref="I3795">
      <formula1>AND(ISNUMBER(I3795), I3795 = TRUNC(I3795,2))</formula1>
    </dataValidation>
    <dataValidation type="custom" allowBlank="1" showErrorMessage="1" errorTitle="Valor informado inválido" error="O valor informado só pode ser numérico e não deve possuir mais de duas casas decimais." sqref="I3796">
      <formula1>AND(ISNUMBER(I3796), I3796 = TRUNC(I3796,2))</formula1>
    </dataValidation>
    <dataValidation type="custom" allowBlank="1" showErrorMessage="1" errorTitle="Valor informado inválido" error="O valor informado só pode ser numérico e não deve possuir mais de duas casas decimais." sqref="I3821">
      <formula1>AND(ISNUMBER(I3821), I3821 = TRUNC(I3821,2))</formula1>
    </dataValidation>
    <dataValidation type="custom" allowBlank="1" showErrorMessage="1" errorTitle="Valor informado inválido" error="O valor informado só pode ser numérico e não deve possuir mais de duas casas decimais." sqref="I3822">
      <formula1>AND(ISNUMBER(I3822), I3822 = TRUNC(I3822,2))</formula1>
    </dataValidation>
    <dataValidation type="custom" allowBlank="1" showErrorMessage="1" errorTitle="Valor informado inválido" error="O valor informado só pode ser numérico e não deve possuir mais de duas casas decimais." sqref="I3861">
      <formula1>AND(ISNUMBER(I3861), I3861 = TRUNC(I3861,2))</formula1>
    </dataValidation>
    <dataValidation type="custom" allowBlank="1" showErrorMessage="1" errorTitle="Valor informado inválido" error="O valor informado só pode ser numérico e não deve possuir mais de duas casas decimais." sqref="I3891">
      <formula1>AND(ISNUMBER(I3891), I3891 = TRUNC(I3891,2))</formula1>
    </dataValidation>
    <dataValidation type="custom" allowBlank="1" showErrorMessage="1" errorTitle="Valor informado inválido" error="O valor informado só pode ser numérico e não deve possuir mais de duas casas decimais." sqref="I3897">
      <formula1>AND(ISNUMBER(I3897), I3897 = TRUNC(I3897,2))</formula1>
    </dataValidation>
    <dataValidation type="custom" allowBlank="1" showErrorMessage="1" errorTitle="Valor informado inválido" error="O valor informado só pode ser numérico e não deve possuir mais de duas casas decimais." sqref="I3898">
      <formula1>AND(ISNUMBER(I3898), I3898 = TRUNC(I3898,2))</formula1>
    </dataValidation>
    <dataValidation type="custom" allowBlank="1" showErrorMessage="1" errorTitle="Valor informado inválido" error="O valor informado só pode ser numérico e não deve possuir mais de duas casas decimais." sqref="I3920">
      <formula1>AND(ISNUMBER(I3920), I3920 = TRUNC(I3920,2))</formula1>
    </dataValidation>
    <dataValidation type="custom" allowBlank="1" showErrorMessage="1" errorTitle="Valor informado inválido" error="O valor informado só pode ser numérico e não deve possuir mais de duas casas decimais." sqref="I3921">
      <formula1>AND(ISNUMBER(I3921), I3921 = TRUNC(I3921,2))</formula1>
    </dataValidation>
    <dataValidation type="custom" allowBlank="1" showErrorMessage="1" errorTitle="Valor informado inválido" error="O valor informado só pode ser numérico e não deve possuir mais de duas casas decimais." sqref="I3922">
      <formula1>AND(ISNUMBER(I3922), I3922 = TRUNC(I3922,2))</formula1>
    </dataValidation>
    <dataValidation type="custom" allowBlank="1" showErrorMessage="1" errorTitle="Valor informado inválido" error="O valor informado só pode ser numérico e não deve possuir mais de duas casas decimais." sqref="I3923">
      <formula1>AND(ISNUMBER(I3923), I3923 = TRUNC(I3923,2))</formula1>
    </dataValidation>
    <dataValidation type="custom" allowBlank="1" showErrorMessage="1" errorTitle="Valor informado inválido" error="O valor informado só pode ser numérico e não deve possuir mais de duas casas decimais." sqref="I3924">
      <formula1>AND(ISNUMBER(I3924), I3924 = TRUNC(I3924,2))</formula1>
    </dataValidation>
    <dataValidation type="custom" allowBlank="1" showErrorMessage="1" errorTitle="Valor informado inválido" error="O valor informado só pode ser numérico e não deve possuir mais de duas casas decimais." sqref="I3947">
      <formula1>AND(ISNUMBER(I3947), I3947 = TRUNC(I3947,2))</formula1>
    </dataValidation>
    <dataValidation type="custom" allowBlank="1" showErrorMessage="1" errorTitle="Valor informado inválido" error="O valor informado só pode ser numérico e não deve possuir mais de duas casas decimais." sqref="I3948">
      <formula1>AND(ISNUMBER(I3948), I3948 = TRUNC(I3948,2))</formula1>
    </dataValidation>
    <dataValidation type="custom" allowBlank="1" showErrorMessage="1" errorTitle="Valor informado inválido" error="O valor informado só pode ser numérico e não deve possuir mais de duas casas decimais." sqref="I3949">
      <formula1>AND(ISNUMBER(I3949), I3949 = TRUNC(I3949,2))</formula1>
    </dataValidation>
    <dataValidation type="custom" allowBlank="1" showErrorMessage="1" errorTitle="Valor informado inválido" error="O valor informado só pode ser numérico e não deve possuir mais de duas casas decimais." sqref="I3950">
      <formula1>AND(ISNUMBER(I3950), I3950 = TRUNC(I3950,2))</formula1>
    </dataValidation>
    <dataValidation type="custom" allowBlank="1" showErrorMessage="1" errorTitle="Valor informado inválido" error="O valor informado só pode ser numérico e não deve possuir mais de duas casas decimais." sqref="I3970">
      <formula1>AND(ISNUMBER(I3970), I3970 = TRUNC(I3970,2))</formula1>
    </dataValidation>
    <dataValidation type="custom" allowBlank="1" showErrorMessage="1" errorTitle="Valor informado inválido" error="O valor informado só pode ser numérico e não deve possuir mais de duas casas decimais." sqref="I3971">
      <formula1>AND(ISNUMBER(I3971), I3971 = TRUNC(I3971,2))</formula1>
    </dataValidation>
    <dataValidation type="custom" allowBlank="1" showErrorMessage="1" errorTitle="Valor informado inválido" error="O valor informado só pode ser numérico e não deve possuir mais de duas casas decimais." sqref="I3972">
      <formula1>AND(ISNUMBER(I3972), I3972 = TRUNC(I3972,2))</formula1>
    </dataValidation>
    <dataValidation type="custom" allowBlank="1" showErrorMessage="1" errorTitle="Valor informado inválido" error="O valor informado só pode ser numérico e não deve possuir mais de duas casas decimais." sqref="I3998">
      <formula1>AND(ISNUMBER(I3998), I3998 = TRUNC(I3998,2))</formula1>
    </dataValidation>
    <dataValidation type="custom" allowBlank="1" showErrorMessage="1" errorTitle="Valor informado inválido" error="O valor informado só pode ser numérico e não deve possuir mais de duas casas decimais." sqref="I3999">
      <formula1>AND(ISNUMBER(I3999), I3999 = TRUNC(I3999,2))</formula1>
    </dataValidation>
    <dataValidation type="custom" allowBlank="1" showErrorMessage="1" errorTitle="Valor informado inválido" error="O valor informado só pode ser numérico e não deve possuir mais de duas casas decimais." sqref="I4018">
      <formula1>AND(ISNUMBER(I4018), I4018 = TRUNC(I4018,2))</formula1>
    </dataValidation>
    <dataValidation type="custom" allowBlank="1" showErrorMessage="1" errorTitle="Valor informado inválido" error="O valor informado só pode ser numérico e não deve possuir mais de duas casas decimais." sqref="I4019">
      <formula1>AND(ISNUMBER(I4019), I4019 = TRUNC(I4019,2))</formula1>
    </dataValidation>
    <dataValidation type="custom" allowBlank="1" showErrorMessage="1" errorTitle="Valor informado inválido" error="O valor informado só pode ser numérico e não deve possuir mais de duas casas decimais." sqref="I4020">
      <formula1>AND(ISNUMBER(I4020), I4020 = TRUNC(I4020,2))</formula1>
    </dataValidation>
    <dataValidation type="custom" allowBlank="1" showErrorMessage="1" errorTitle="Valor informado inválido" error="O valor informado só pode ser numérico e não deve possuir mais de duas casas decimais." sqref="I4021">
      <formula1>AND(ISNUMBER(I4021), I4021 = TRUNC(I4021,2))</formula1>
    </dataValidation>
    <dataValidation type="custom" allowBlank="1" showErrorMessage="1" errorTitle="Valor informado inválido" error="O valor informado só pode ser numérico e não deve possuir mais de duas casas decimais." sqref="I4022">
      <formula1>AND(ISNUMBER(I4022), I4022 = TRUNC(I4022,2))</formula1>
    </dataValidation>
    <dataValidation type="custom" allowBlank="1" showErrorMessage="1" errorTitle="Valor informado inválido" error="O valor informado só pode ser numérico e não deve possuir mais de duas casas decimais." sqref="I4028">
      <formula1>AND(ISNUMBER(I4028), I4028 = TRUNC(I4028,2))</formula1>
    </dataValidation>
    <dataValidation type="custom" allowBlank="1" showErrorMessage="1" errorTitle="Valor informado inválido" error="O valor informado só pode ser numérico e não deve possuir mais de duas casas decimais." sqref="I4049">
      <formula1>AND(ISNUMBER(I4049), I4049 = TRUNC(I4049,2))</formula1>
    </dataValidation>
    <dataValidation type="custom" allowBlank="1" showErrorMessage="1" errorTitle="Valor informado inválido" error="O valor informado só pode ser numérico e não deve possuir mais de duas casas decimais." sqref="I4050">
      <formula1>AND(ISNUMBER(I4050), I4050 = TRUNC(I4050,2))</formula1>
    </dataValidation>
    <dataValidation type="custom" allowBlank="1" showErrorMessage="1" errorTitle="Valor informado inválido" error="O valor informado só pode ser numérico e não deve possuir mais de duas casas decimais." sqref="I4051">
      <formula1>AND(ISNUMBER(I4051), I4051 = TRUNC(I4051,2))</formula1>
    </dataValidation>
    <dataValidation type="custom" allowBlank="1" showErrorMessage="1" errorTitle="Valor informado inválido" error="O valor informado só pode ser numérico e não deve possuir mais de duas casas decimais." sqref="I4052">
      <formula1>AND(ISNUMBER(I4052), I4052 = TRUNC(I4052,2))</formula1>
    </dataValidation>
    <dataValidation type="custom" allowBlank="1" showErrorMessage="1" errorTitle="Valor informado inválido" error="O valor informado só pode ser numérico e não deve possuir mais de duas casas decimais." sqref="I4053">
      <formula1>AND(ISNUMBER(I4053), I4053 = TRUNC(I4053,2))</formula1>
    </dataValidation>
    <dataValidation type="custom" allowBlank="1" showErrorMessage="1" errorTitle="Valor informado inválido" error="O valor informado só pode ser numérico e não deve possuir mais de duas casas decimais." sqref="I4054">
      <formula1>AND(ISNUMBER(I4054), I4054 = TRUNC(I4054,2))</formula1>
    </dataValidation>
    <dataValidation type="custom" allowBlank="1" showErrorMessage="1" errorTitle="Valor informado inválido" error="O valor informado só pode ser numérico e não deve possuir mais de duas casas decimais." sqref="I4055">
      <formula1>AND(ISNUMBER(I4055), I4055 = TRUNC(I4055,2))</formula1>
    </dataValidation>
    <dataValidation type="custom" allowBlank="1" showErrorMessage="1" errorTitle="Valor informado inválido" error="O valor informado só pode ser numérico e não deve possuir mais de duas casas decimais." sqref="I4056">
      <formula1>AND(ISNUMBER(I4056), I4056 = TRUNC(I4056,2))</formula1>
    </dataValidation>
    <dataValidation type="custom" allowBlank="1" showErrorMessage="1" errorTitle="Valor informado inválido" error="O valor informado só pode ser numérico e não deve possuir mais de duas casas decimais." sqref="I4076">
      <formula1>AND(ISNUMBER(I4076), I4076 = TRUNC(I4076,2))</formula1>
    </dataValidation>
    <dataValidation type="custom" allowBlank="1" showErrorMessage="1" errorTitle="Valor informado inválido" error="O valor informado só pode ser numérico e não deve possuir mais de duas casas decimais." sqref="I4082">
      <formula1>AND(ISNUMBER(I4082), I4082 = TRUNC(I4082,2))</formula1>
    </dataValidation>
    <dataValidation type="custom" allowBlank="1" showErrorMessage="1" errorTitle="Valor informado inválido" error="O valor informado só pode ser numérico e não deve possuir mais de duas casas decimais." sqref="I4083">
      <formula1>AND(ISNUMBER(I4083), I4083 = TRUNC(I4083,2))</formula1>
    </dataValidation>
    <dataValidation type="custom" allowBlank="1" showErrorMessage="1" errorTitle="Valor informado inválido" error="O valor informado só pode ser numérico e não deve possuir mais de duas casas decimais." sqref="I4084">
      <formula1>AND(ISNUMBER(I4084), I4084 = TRUNC(I4084,2))</formula1>
    </dataValidation>
    <dataValidation type="custom" allowBlank="1" showErrorMessage="1" errorTitle="Valor informado inválido" error="O valor informado só pode ser numérico e não deve possuir mais de duas casas decimais." sqref="I4085">
      <formula1>AND(ISNUMBER(I4085), I4085 = TRUNC(I4085,2))</formula1>
    </dataValidation>
    <dataValidation type="custom" allowBlank="1" showErrorMessage="1" errorTitle="Valor informado inválido" error="O valor informado só pode ser numérico e não deve possuir mais de duas casas decimais." sqref="I4086">
      <formula1>AND(ISNUMBER(I4086), I4086 = TRUNC(I4086,2))</formula1>
    </dataValidation>
    <dataValidation type="custom" allowBlank="1" showErrorMessage="1" errorTitle="Valor informado inválido" error="O valor informado só pode ser numérico e não deve possuir mais de duas casas decimais." sqref="I4108">
      <formula1>AND(ISNUMBER(I4108), I4108 = TRUNC(I4108,2))</formula1>
    </dataValidation>
    <dataValidation type="custom" allowBlank="1" showErrorMessage="1" errorTitle="Valor informado inválido" error="O valor informado só pode ser numérico e não deve possuir mais de duas casas decimais." sqref="I4109">
      <formula1>AND(ISNUMBER(I4109), I4109 = TRUNC(I4109,2))</formula1>
    </dataValidation>
    <dataValidation type="custom" allowBlank="1" showErrorMessage="1" errorTitle="Valor informado inválido" error="O valor informado só pode ser numérico e não deve possuir mais de duas casas decimais." sqref="I4110">
      <formula1>AND(ISNUMBER(I4110), I4110 = TRUNC(I4110,2))</formula1>
    </dataValidation>
    <dataValidation type="custom" allowBlank="1" showErrorMessage="1" errorTitle="Valor informado inválido" error="O valor informado só pode ser numérico e não deve possuir mais de duas casas decimais." sqref="I4111">
      <formula1>AND(ISNUMBER(I4111), I4111 = TRUNC(I4111,2))</formula1>
    </dataValidation>
    <dataValidation type="custom" allowBlank="1" showErrorMessage="1" errorTitle="Valor informado inválido" error="O valor informado só pode ser numérico e não deve possuir mais de duas casas decimais." sqref="I4112">
      <formula1>AND(ISNUMBER(I4112), I4112 = TRUNC(I4112,2))</formula1>
    </dataValidation>
    <dataValidation type="custom" allowBlank="1" showErrorMessage="1" errorTitle="Valor informado inválido" error="O valor informado só pode ser numérico e não deve possuir mais de duas casas decimais." sqref="I4137">
      <formula1>AND(ISNUMBER(I4137), I4137 = TRUNC(I4137,2))</formula1>
    </dataValidation>
    <dataValidation type="custom" allowBlank="1" showErrorMessage="1" errorTitle="Valor informado inválido" error="O valor informado só pode ser numérico e não deve possuir mais de duas casas decimais." sqref="I4138">
      <formula1>AND(ISNUMBER(I4138), I4138 = TRUNC(I4138,2))</formula1>
    </dataValidation>
    <dataValidation type="custom" allowBlank="1" showErrorMessage="1" errorTitle="Valor informado inválido" error="O valor informado só pode ser numérico e não deve possuir mais de duas casas decimais." sqref="I4139">
      <formula1>AND(ISNUMBER(I4139), I4139 = TRUNC(I4139,2))</formula1>
    </dataValidation>
    <dataValidation type="custom" allowBlank="1" showErrorMessage="1" errorTitle="Valor informado inválido" error="O valor informado só pode ser numérico e não deve possuir mais de duas casas decimais." sqref="I4140">
      <formula1>AND(ISNUMBER(I4140), I4140 = TRUNC(I4140,2))</formula1>
    </dataValidation>
    <dataValidation type="custom" allowBlank="1" showErrorMessage="1" errorTitle="Valor informado inválido" error="O valor informado só pode ser numérico e não deve possuir mais de duas casas decimais." sqref="I4160">
      <formula1>AND(ISNUMBER(I4160), I4160 = TRUNC(I4160,2))</formula1>
    </dataValidation>
    <dataValidation type="custom" allowBlank="1" showErrorMessage="1" errorTitle="Valor informado inválido" error="O valor informado só pode ser numérico e não deve possuir mais de duas casas decimais." sqref="I4166">
      <formula1>AND(ISNUMBER(I4166), I4166 = TRUNC(I4166,2))</formula1>
    </dataValidation>
    <dataValidation type="custom" allowBlank="1" showErrorMessage="1" errorTitle="Valor informado inválido" error="O valor informado só pode ser numérico e não deve possuir mais de duas casas decimais." sqref="I4167">
      <formula1>AND(ISNUMBER(I4167), I4167 = TRUNC(I4167,2))</formula1>
    </dataValidation>
    <dataValidation type="custom" allowBlank="1" showErrorMessage="1" errorTitle="Valor informado inválido" error="O valor informado só pode ser numérico e não deve possuir mais de duas casas decimais." sqref="I4168">
      <formula1>AND(ISNUMBER(I4168), I4168 = TRUNC(I4168,2))</formula1>
    </dataValidation>
    <dataValidation type="custom" allowBlank="1" showErrorMessage="1" errorTitle="Valor informado inválido" error="O valor informado só pode ser numérico e não deve possuir mais de duas casas decimais." sqref="I4169">
      <formula1>AND(ISNUMBER(I4169), I4169 = TRUNC(I4169,2))</formula1>
    </dataValidation>
    <dataValidation type="custom" allowBlank="1" showErrorMessage="1" errorTitle="Valor informado inválido" error="O valor informado só pode ser numérico e não deve possuir mais de duas casas decimais." sqref="I4170">
      <formula1>AND(ISNUMBER(I4170), I4170 = TRUNC(I4170,2))</formula1>
    </dataValidation>
    <dataValidation type="custom" allowBlank="1" showErrorMessage="1" errorTitle="Valor informado inválido" error="O valor informado só pode ser numérico e não deve possuir mais de duas casas decimais." sqref="I4201">
      <formula1>AND(ISNUMBER(I4201), I4201 = TRUNC(I4201,2))</formula1>
    </dataValidation>
    <dataValidation type="custom" allowBlank="1" showErrorMessage="1" errorTitle="Valor informado inválido" error="O valor informado só pode ser numérico e não deve possuir mais de duas casas decimais." sqref="I4202">
      <formula1>AND(ISNUMBER(I4202), I4202 = TRUNC(I4202,2))</formula1>
    </dataValidation>
    <dataValidation type="custom" allowBlank="1" showErrorMessage="1" errorTitle="Valor informado inválido" error="O valor informado só pode ser numérico e não deve possuir mais de duas casas decimais." sqref="I4208">
      <formula1>AND(ISNUMBER(I4208), I4208 = TRUNC(I4208,2))</formula1>
    </dataValidation>
    <dataValidation type="custom" allowBlank="1" showErrorMessage="1" errorTitle="Valor informado inválido" error="O valor informado só pode ser numérico e não deve possuir mais de duas casas decimais." sqref="I4209">
      <formula1>AND(ISNUMBER(I4209), I4209 = TRUNC(I4209,2))</formula1>
    </dataValidation>
    <dataValidation type="custom" allowBlank="1" showErrorMessage="1" errorTitle="Valor informado inválido" error="O valor informado só pode ser numérico e não deve possuir mais de duas casas decimais." sqref="I4210">
      <formula1>AND(ISNUMBER(I4210), I4210 = TRUNC(I4210,2))</formula1>
    </dataValidation>
    <dataValidation type="custom" allowBlank="1" showErrorMessage="1" errorTitle="Valor informado inválido" error="O valor informado só pode ser numérico e não deve possuir mais de duas casas decimais." sqref="I4230">
      <formula1>AND(ISNUMBER(I4230), I4230 = TRUNC(I4230,2))</formula1>
    </dataValidation>
    <dataValidation type="custom" allowBlank="1" showErrorMessage="1" errorTitle="Valor informado inválido" error="O valor informado só pode ser numérico e não deve possuir mais de duas casas decimais." sqref="I4231">
      <formula1>AND(ISNUMBER(I4231), I4231 = TRUNC(I4231,2))</formula1>
    </dataValidation>
    <dataValidation type="custom" allowBlank="1" showErrorMessage="1" errorTitle="Valor informado inválido" error="O valor informado só pode ser numérico e não deve possuir mais de duas casas decimais." sqref="I4232">
      <formula1>AND(ISNUMBER(I4232), I4232 = TRUNC(I4232,2))</formula1>
    </dataValidation>
    <dataValidation type="custom" allowBlank="1" showErrorMessage="1" errorTitle="Valor informado inválido" error="O valor informado só pode ser numérico e não deve possuir mais de duas casas decimais." sqref="I4238">
      <formula1>AND(ISNUMBER(I4238), I4238 = TRUNC(I4238,2))</formula1>
    </dataValidation>
    <dataValidation type="custom" allowBlank="1" showErrorMessage="1" errorTitle="Valor informado inválido" error="O valor informado só pode ser numérico e não deve possuir mais de duas casas decimais." sqref="I4239">
      <formula1>AND(ISNUMBER(I4239), I4239 = TRUNC(I4239,2))</formula1>
    </dataValidation>
    <dataValidation type="custom" allowBlank="1" showErrorMessage="1" errorTitle="Valor informado inválido" error="O valor informado só pode ser numérico e não deve possuir mais de duas casas decimais." sqref="I4240">
      <formula1>AND(ISNUMBER(I4240), I4240 = TRUNC(I4240,2))</formula1>
    </dataValidation>
    <dataValidation type="custom" allowBlank="1" showErrorMessage="1" errorTitle="Valor informado inválido" error="O valor informado só pode ser numérico e não deve possuir mais de duas casas decimais." sqref="I4261">
      <formula1>AND(ISNUMBER(I4261), I4261 = TRUNC(I4261,2))</formula1>
    </dataValidation>
    <dataValidation type="custom" allowBlank="1" showErrorMessage="1" errorTitle="Valor informado inválido" error="O valor informado só pode ser numérico e não deve possuir mais de duas casas decimais." sqref="I4262">
      <formula1>AND(ISNUMBER(I4262), I4262 = TRUNC(I4262,2))</formula1>
    </dataValidation>
    <dataValidation type="custom" allowBlank="1" showErrorMessage="1" errorTitle="Valor informado inválido" error="O valor informado só pode ser numérico e não deve possuir mais de duas casas decimais." sqref="I4263">
      <formula1>AND(ISNUMBER(I4263), I4263 = TRUNC(I4263,2))</formula1>
    </dataValidation>
    <dataValidation type="custom" allowBlank="1" showErrorMessage="1" errorTitle="Valor informado inválido" error="O valor informado só pode ser numérico e não deve possuir mais de duas casas decimais." sqref="I4269">
      <formula1>AND(ISNUMBER(I4269), I4269 = TRUNC(I4269,2))</formula1>
    </dataValidation>
    <dataValidation type="custom" allowBlank="1" showErrorMessage="1" errorTitle="Valor informado inválido" error="O valor informado só pode ser numérico e não deve possuir mais de duas casas decimais." sqref="I4275">
      <formula1>AND(ISNUMBER(I4275), I4275 = TRUNC(I4275,2))</formula1>
    </dataValidation>
    <dataValidation type="custom" allowBlank="1" showErrorMessage="1" errorTitle="Valor informado inválido" error="O valor informado só pode ser numérico e não deve possuir mais de duas casas decimais." sqref="I4303">
      <formula1>AND(ISNUMBER(I4303), I4303 = TRUNC(I4303,2))</formula1>
    </dataValidation>
    <dataValidation type="custom" allowBlank="1" showErrorMessage="1" errorTitle="Valor informado inválido" error="O valor informado só pode ser numérico e não deve possuir mais de duas casas decimais." sqref="I4304">
      <formula1>AND(ISNUMBER(I4304), I4304 = TRUNC(I4304,2))</formula1>
    </dataValidation>
    <dataValidation type="custom" allowBlank="1" showErrorMessage="1" errorTitle="Valor informado inválido" error="O valor informado só pode ser numérico e não deve possuir mais de duas casas decimais." sqref="I4305">
      <formula1>AND(ISNUMBER(I4305), I4305 = TRUNC(I4305,2))</formula1>
    </dataValidation>
    <dataValidation type="custom" allowBlank="1" showErrorMessage="1" errorTitle="Valor informado inválido" error="O valor informado só pode ser numérico e não deve possuir mais de duas casas decimais." sqref="I4306">
      <formula1>AND(ISNUMBER(I4306), I4306 = TRUNC(I4306,2))</formula1>
    </dataValidation>
    <dataValidation type="custom" allowBlank="1" showErrorMessage="1" errorTitle="Valor informado inválido" error="O valor informado só pode ser numérico e não deve possuir mais de duas casas decimais." sqref="I4312">
      <formula1>AND(ISNUMBER(I4312), I4312 = TRUNC(I4312,2))</formula1>
    </dataValidation>
    <dataValidation type="custom" allowBlank="1" showErrorMessage="1" errorTitle="Valor informado inválido" error="O valor informado só pode ser numérico e não deve possuir mais de duas casas decimais." sqref="I4318">
      <formula1>AND(ISNUMBER(I4318), I4318 = TRUNC(I4318,2))</formula1>
    </dataValidation>
    <dataValidation type="custom" allowBlank="1" showErrorMessage="1" errorTitle="Valor informado inválido" error="O valor informado só pode ser numérico e não deve possuir mais de duas casas decimais." sqref="I4319">
      <formula1>AND(ISNUMBER(I4319), I4319 = TRUNC(I4319,2))</formula1>
    </dataValidation>
    <dataValidation type="custom" allowBlank="1" showErrorMessage="1" errorTitle="Valor informado inválido" error="O valor informado só pode ser numérico e não deve possuir mais de duas casas decimais." sqref="I4346">
      <formula1>AND(ISNUMBER(I4346), I4346 = TRUNC(I4346,2))</formula1>
    </dataValidation>
  </dataValidations>
  <pageMargins left="0.4" right="0.4" top="0.4" bottom="0.4" header="0.3" footer="0.3"/>
  <pageSetup paperSize="9"/>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Ademilson Francisco Gomes (SEINFRA)</cp:lastModifiedBy>
  <dcterms:created xsi:type="dcterms:W3CDTF">2025-08-18T12:51:52Z</dcterms:created>
  <dcterms:modified xsi:type="dcterms:W3CDTF">2025-08-18T13:02:46Z</dcterms:modified>
</cp:coreProperties>
</file>